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tabRatio="780"/>
  </bookViews>
  <sheets>
    <sheet name="общий расчет" sheetId="1" r:id="rId1"/>
    <sheet name="12-01-01" sheetId="5" r:id="rId2"/>
    <sheet name="12-01-02" sheetId="6" r:id="rId3"/>
    <sheet name="12-01-03" sheetId="7" r:id="rId4"/>
    <sheet name="12-01-04" sheetId="8" state="hidden" r:id="rId5"/>
    <sheet name="12-01-04-" sheetId="13" r:id="rId6"/>
    <sheet name="12-01-05" sheetId="10" r:id="rId7"/>
    <sheet name="12-01-06" sheetId="11" r:id="rId8"/>
    <sheet name="экспертиза" sheetId="12" r:id="rId9"/>
    <sheet name="Стоимость аналогичных позиций" sheetId="4" state="hidden" r:id="rId10"/>
    <sheet name="Пример сопостав-я по объему" sheetId="2" state="hidden" r:id="rId11"/>
    <sheet name="Пример сопост-я по усл.оплаты" sheetId="3" state="hidden" r:id="rId12"/>
  </sheets>
  <definedNames>
    <definedName name="_xlnm._FilterDatabase" localSheetId="0" hidden="1">'общий расчет'!$B$9:$AR$40</definedName>
    <definedName name="_xlnm.Print_Titles" localSheetId="1">'12-01-01'!$8:$8</definedName>
    <definedName name="_xlnm.Print_Titles" localSheetId="2">'12-01-02'!$8:$8</definedName>
    <definedName name="_xlnm.Print_Titles" localSheetId="3">'12-01-03'!$8:$8</definedName>
    <definedName name="_xlnm.Print_Titles" localSheetId="4">'12-01-04'!$8:$8</definedName>
    <definedName name="_xlnm.Print_Titles" localSheetId="5">'12-01-04-'!$8:$8</definedName>
    <definedName name="_xlnm.Print_Titles" localSheetId="6">'12-01-05'!$8:$8</definedName>
    <definedName name="_xlnm.Print_Titles" localSheetId="7">'12-01-06'!$8:$8</definedName>
    <definedName name="_xlnm.Print_Area" localSheetId="1">'12-01-01'!$A$1:$I$46</definedName>
    <definedName name="_xlnm.Print_Area" localSheetId="2">'12-01-02'!$A$1:$I$36</definedName>
    <definedName name="_xlnm.Print_Area" localSheetId="3">'12-01-03'!$A$1:$I$32</definedName>
    <definedName name="_xlnm.Print_Area" localSheetId="4">'12-01-04'!$A$1:$I$24</definedName>
    <definedName name="_xlnm.Print_Area" localSheetId="5">'12-01-04-'!$A$1:$I$22</definedName>
    <definedName name="_xlnm.Print_Area" localSheetId="7">'12-01-06'!$A$1:$I$80</definedName>
    <definedName name="_xlnm.Print_Area" localSheetId="0">'общий расчет'!$A$1:$AR$41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7" i="12" l="1"/>
  <c r="AA13" i="1" l="1"/>
  <c r="AA14" i="1"/>
  <c r="AA15" i="1"/>
  <c r="AA16" i="1"/>
  <c r="AA17" i="1"/>
  <c r="AA12" i="1"/>
  <c r="I60" i="11" l="1"/>
  <c r="I15" i="11"/>
  <c r="I12" i="11"/>
  <c r="I11" i="10"/>
  <c r="I44" i="10"/>
  <c r="I35" i="10"/>
  <c r="I32" i="10"/>
  <c r="I29" i="10"/>
  <c r="I26" i="10"/>
  <c r="I23" i="10"/>
  <c r="I20" i="10"/>
  <c r="I47" i="10"/>
  <c r="I11" i="13"/>
  <c r="I14" i="7"/>
  <c r="I11" i="7"/>
  <c r="I40" i="5"/>
  <c r="I30" i="5"/>
  <c r="I20" i="5"/>
  <c r="I11" i="5"/>
  <c r="Z17" i="1" l="1"/>
  <c r="Z13" i="1" l="1"/>
  <c r="Z16" i="1"/>
  <c r="I62" i="11" l="1"/>
  <c r="I65" i="11"/>
  <c r="I52" i="11"/>
  <c r="I55" i="11"/>
  <c r="I71" i="11"/>
  <c r="I68" i="11"/>
  <c r="I49" i="11"/>
  <c r="I45" i="11"/>
  <c r="I36" i="11"/>
  <c r="I31" i="11"/>
  <c r="I28" i="11"/>
  <c r="I21" i="11"/>
  <c r="I18" i="11"/>
  <c r="I16" i="10"/>
  <c r="I41" i="10" l="1"/>
  <c r="I38" i="10"/>
  <c r="I51" i="10" s="1"/>
  <c r="I52" i="10" s="1"/>
  <c r="I53" i="10" s="1"/>
  <c r="I54" i="10" s="1"/>
  <c r="I55" i="10" s="1"/>
  <c r="G16" i="1" s="1"/>
  <c r="I23" i="8"/>
  <c r="I22" i="8"/>
  <c r="I24" i="8"/>
  <c r="J36" i="6"/>
  <c r="I25" i="6"/>
  <c r="I22" i="6"/>
  <c r="I16" i="6"/>
  <c r="I11" i="6"/>
  <c r="I17" i="8" l="1"/>
  <c r="I56" i="10" l="1"/>
  <c r="Z15" i="1"/>
  <c r="AB15" i="1" l="1"/>
  <c r="Z14" i="1" l="1"/>
  <c r="AB14" i="1" s="1"/>
  <c r="AB13" i="1"/>
  <c r="AB17" i="1"/>
  <c r="AC17" i="1" s="1"/>
  <c r="Z12" i="1"/>
  <c r="AB12" i="1" s="1"/>
  <c r="AC12" i="1" s="1"/>
  <c r="AB16" i="1" l="1"/>
  <c r="AC16" i="1" s="1"/>
  <c r="I17" i="13"/>
  <c r="I18" i="13" s="1"/>
  <c r="I19" i="13" s="1"/>
  <c r="I20" i="13" s="1"/>
  <c r="I21" i="13" s="1"/>
  <c r="I22" i="13" l="1"/>
  <c r="G15" i="1"/>
  <c r="B18" i="12"/>
  <c r="C18" i="12" s="1"/>
  <c r="C21" i="12" s="1"/>
  <c r="I20" i="7"/>
  <c r="E63" i="12"/>
  <c r="E62" i="12"/>
  <c r="E61" i="12"/>
  <c r="E60" i="12"/>
  <c r="E59" i="12"/>
  <c r="E58" i="12"/>
  <c r="E57" i="12"/>
  <c r="E56" i="12"/>
  <c r="E55" i="12"/>
  <c r="E54" i="12"/>
  <c r="E53" i="12"/>
  <c r="E52" i="12"/>
  <c r="E51" i="12"/>
  <c r="E50" i="12"/>
  <c r="E49" i="12"/>
  <c r="E48" i="12"/>
  <c r="E47" i="12"/>
  <c r="E46" i="12"/>
  <c r="E45" i="12"/>
  <c r="C45" i="12"/>
  <c r="C46" i="12" s="1"/>
  <c r="C47" i="12" s="1"/>
  <c r="C48" i="12" s="1"/>
  <c r="C49" i="12" s="1"/>
  <c r="C50" i="12" s="1"/>
  <c r="C51" i="12" s="1"/>
  <c r="C52" i="12" s="1"/>
  <c r="C53" i="12" s="1"/>
  <c r="C54" i="12" s="1"/>
  <c r="C55" i="12" s="1"/>
  <c r="C56" i="12" s="1"/>
  <c r="C57" i="12" s="1"/>
  <c r="C58" i="12" s="1"/>
  <c r="C59" i="12" s="1"/>
  <c r="C60" i="12" s="1"/>
  <c r="C61" i="12" s="1"/>
  <c r="C62" i="12" s="1"/>
  <c r="C63" i="12" s="1"/>
  <c r="E44" i="12"/>
  <c r="E64" i="12" s="1"/>
  <c r="I42" i="11"/>
  <c r="I39" i="11"/>
  <c r="I25" i="11"/>
  <c r="I12" i="8"/>
  <c r="I23" i="7"/>
  <c r="I17" i="7"/>
  <c r="I28" i="6"/>
  <c r="I31" i="6" s="1"/>
  <c r="I32" i="6" s="1"/>
  <c r="I33" i="6" s="1"/>
  <c r="I34" i="6" s="1"/>
  <c r="I35" i="6" s="1"/>
  <c r="I36" i="6" s="1"/>
  <c r="G13" i="1" s="1"/>
  <c r="I19" i="6"/>
  <c r="I58" i="11" l="1"/>
  <c r="J31" i="6"/>
  <c r="J35" i="6"/>
  <c r="J37" i="6"/>
  <c r="I26" i="7"/>
  <c r="I27" i="7" s="1"/>
  <c r="I28" i="7" s="1"/>
  <c r="I29" i="7" s="1"/>
  <c r="I30" i="7" s="1"/>
  <c r="I31" i="7" s="1"/>
  <c r="I32" i="7" s="1"/>
  <c r="I34" i="11"/>
  <c r="I74" i="11"/>
  <c r="I21" i="8"/>
  <c r="I41" i="5"/>
  <c r="I42" i="5" s="1"/>
  <c r="I43" i="5" s="1"/>
  <c r="I44" i="5" s="1"/>
  <c r="I45" i="5" s="1"/>
  <c r="I46" i="5" l="1"/>
  <c r="I75" i="11"/>
  <c r="I76" i="11" s="1"/>
  <c r="I77" i="11" s="1"/>
  <c r="I78" i="11" s="1"/>
  <c r="I79" i="11" s="1"/>
  <c r="I80" i="11" s="1"/>
  <c r="I16" i="1"/>
  <c r="J16" i="1" s="1"/>
  <c r="W16" i="1" s="1"/>
  <c r="B19" i="12"/>
  <c r="D19" i="12" s="1"/>
  <c r="G17" i="1" l="1"/>
  <c r="G14" i="1"/>
  <c r="B16" i="12"/>
  <c r="D16" i="12" s="1"/>
  <c r="I13" i="1"/>
  <c r="J13" i="1" s="1"/>
  <c r="B15" i="12"/>
  <c r="G12" i="1"/>
  <c r="I12" i="1" s="1"/>
  <c r="J12" i="1" s="1"/>
  <c r="D15" i="12" l="1"/>
  <c r="B20" i="12"/>
  <c r="I17" i="1"/>
  <c r="J17" i="1" s="1"/>
  <c r="W17" i="1" s="1"/>
  <c r="B17" i="12"/>
  <c r="D17" i="12" s="1"/>
  <c r="I14" i="1"/>
  <c r="J14" i="1" s="1"/>
  <c r="I15" i="1"/>
  <c r="AC15" i="1"/>
  <c r="AC13" i="1"/>
  <c r="D20" i="12" l="1"/>
  <c r="B21" i="12"/>
  <c r="D21" i="12"/>
  <c r="E21" i="12" s="1"/>
  <c r="B39" i="12" s="1"/>
  <c r="J15" i="1"/>
  <c r="W15" i="1" s="1"/>
  <c r="I10" i="3"/>
  <c r="F10" i="3"/>
  <c r="J10" i="3" s="1"/>
  <c r="K10" i="3" s="1"/>
  <c r="L10" i="3" s="1"/>
  <c r="D10" i="3"/>
  <c r="C10" i="3"/>
  <c r="I9" i="3"/>
  <c r="F9" i="3"/>
  <c r="J9" i="3" s="1"/>
  <c r="C9" i="3"/>
  <c r="F13" i="2"/>
  <c r="F12" i="2"/>
  <c r="F11" i="2"/>
  <c r="F10" i="2"/>
  <c r="F10" i="4"/>
  <c r="AC14" i="1"/>
  <c r="AC19" i="1" s="1"/>
  <c r="W14" i="1"/>
  <c r="AM12" i="1"/>
  <c r="AN12" i="1" s="1"/>
  <c r="AO12" i="1" s="1"/>
  <c r="AG12" i="1"/>
  <c r="AH12" i="1" s="1"/>
  <c r="AI12" i="1" s="1"/>
  <c r="W12" i="1"/>
  <c r="D27" i="12" l="1"/>
  <c r="G18" i="1"/>
  <c r="I18" i="1" s="1"/>
  <c r="J18" i="1" s="1"/>
  <c r="W18" i="1" s="1"/>
  <c r="W13" i="1"/>
  <c r="AP12" i="1"/>
  <c r="AQ12" i="1" s="1"/>
  <c r="K9" i="3"/>
  <c r="D9" i="3"/>
  <c r="W19" i="1" l="1"/>
  <c r="L9" i="3"/>
</calcChain>
</file>

<file path=xl/sharedStrings.xml><?xml version="1.0" encoding="utf-8"?>
<sst xmlns="http://schemas.openxmlformats.org/spreadsheetml/2006/main" count="972" uniqueCount="440">
  <si>
    <t>КОММЕНТАРИЙ</t>
  </si>
  <si>
    <t>№ п/п</t>
  </si>
  <si>
    <t>нет</t>
  </si>
  <si>
    <t>Заказчиком выбрано минимальное значение из рассчитанных основным и проверочным методом</t>
  </si>
  <si>
    <t>ОСНОВНОЙ МЕТОД</t>
  </si>
  <si>
    <t>Пример заполнения:</t>
  </si>
  <si>
    <t>Аналогичный договор</t>
  </si>
  <si>
    <t>Внимание! В целях оптимизации восприятия информации об общих выводах в документе, по тексту скрыты вспомогательные столбцы, при этом, при подготовке настоящего расчета заполняются все столбцы, включая скрытые. При применении дополнительного метода  добавляются столбцы по аналогии с основным и проверочным методами</t>
  </si>
  <si>
    <t>Общий расчет ПЦ (приложение к Обоснованию расчета плановой цены)</t>
  </si>
  <si>
    <t>ПРОВЕРОЧНЫЙ МЕТОД</t>
  </si>
  <si>
    <r>
      <t>Наименование планируемой к закупке продукции</t>
    </r>
    <r>
      <rPr>
        <b/>
        <vertAlign val="superscript"/>
        <sz val="12"/>
        <rFont val="Arial"/>
        <family val="2"/>
        <charset val="204"/>
      </rPr>
      <t>1</t>
    </r>
  </si>
  <si>
    <t>ПЦ по основному методу, в тыс. руб. без НДС</t>
  </si>
  <si>
    <t>ПЦ по проверочному методу, в тыс. руб. без НДС</t>
  </si>
  <si>
    <r>
      <t>ПЦ итоговая, тыс. руб. без НДС</t>
    </r>
    <r>
      <rPr>
        <b/>
        <vertAlign val="superscript"/>
        <sz val="16"/>
        <rFont val="Arial"/>
        <family val="2"/>
        <charset val="204"/>
      </rPr>
      <t>8</t>
    </r>
    <r>
      <rPr>
        <b/>
        <sz val="16"/>
        <rFont val="Arial"/>
        <family val="2"/>
        <charset val="204"/>
      </rPr>
      <t xml:space="preserve"> </t>
    </r>
  </si>
  <si>
    <r>
      <t>ИЦИ-1</t>
    </r>
    <r>
      <rPr>
        <b/>
        <vertAlign val="superscript"/>
        <sz val="12"/>
        <rFont val="Arial"/>
        <family val="2"/>
        <charset val="204"/>
      </rPr>
      <t>2</t>
    </r>
  </si>
  <si>
    <r>
      <t>ИЦИ-2</t>
    </r>
    <r>
      <rPr>
        <b/>
        <vertAlign val="superscript"/>
        <sz val="11"/>
        <rFont val="Arial"/>
        <family val="2"/>
        <charset val="204"/>
      </rPr>
      <t>2</t>
    </r>
  </si>
  <si>
    <r>
      <t>ИЦИ-N</t>
    </r>
    <r>
      <rPr>
        <b/>
        <vertAlign val="superscript"/>
        <sz val="11"/>
        <rFont val="Arial"/>
        <family val="2"/>
        <charset val="204"/>
      </rPr>
      <t>2</t>
    </r>
  </si>
  <si>
    <r>
      <t>Наименование ИЦИ</t>
    </r>
    <r>
      <rPr>
        <b/>
        <vertAlign val="superscript"/>
        <sz val="12"/>
        <rFont val="Arial"/>
        <family val="2"/>
        <charset val="204"/>
      </rPr>
      <t>3</t>
    </r>
  </si>
  <si>
    <r>
      <t>Ссылка на ИЦИ</t>
    </r>
    <r>
      <rPr>
        <b/>
        <vertAlign val="superscript"/>
        <sz val="12"/>
        <rFont val="Arial"/>
        <family val="2"/>
        <charset val="204"/>
      </rPr>
      <t>4</t>
    </r>
    <r>
      <rPr>
        <b/>
        <sz val="12"/>
        <rFont val="Arial"/>
        <family val="2"/>
        <charset val="204"/>
      </rPr>
      <t xml:space="preserve">               </t>
    </r>
    <r>
      <rPr>
        <sz val="12"/>
        <rFont val="Arial"/>
        <family val="2"/>
        <charset val="204"/>
      </rPr>
      <t>(при наличии)</t>
    </r>
  </si>
  <si>
    <r>
      <rPr>
        <b/>
        <sz val="12"/>
        <rFont val="Arial"/>
        <family val="2"/>
        <charset val="204"/>
      </rPr>
      <t>Ценообразующие факторы</t>
    </r>
    <r>
      <rPr>
        <b/>
        <vertAlign val="superscript"/>
        <sz val="9"/>
        <rFont val="Arial"/>
        <family val="2"/>
        <charset val="204"/>
      </rPr>
      <t>6</t>
    </r>
  </si>
  <si>
    <r>
      <t>Приложения к обоснованию расчета ПЦ</t>
    </r>
    <r>
      <rPr>
        <b/>
        <vertAlign val="superscript"/>
        <sz val="12"/>
        <rFont val="Arial"/>
        <family val="2"/>
        <charset val="204"/>
      </rPr>
      <t>9</t>
    </r>
    <r>
      <rPr>
        <b/>
        <sz val="12"/>
        <rFont val="Arial"/>
        <family val="2"/>
        <charset val="204"/>
      </rPr>
      <t xml:space="preserve">: </t>
    </r>
  </si>
  <si>
    <r>
      <rPr>
        <i/>
        <vertAlign val="superscript"/>
        <sz val="12"/>
        <rFont val="Arial"/>
        <family val="2"/>
        <charset val="204"/>
      </rPr>
      <t>4</t>
    </r>
    <r>
      <rPr>
        <sz val="12"/>
        <rFont val="Calibri"/>
        <family val="2"/>
        <charset val="204"/>
        <scheme val="minor"/>
      </rPr>
      <t xml:space="preserve"> У</t>
    </r>
    <r>
      <rPr>
        <i/>
        <sz val="12"/>
        <rFont val="Arial"/>
        <family val="2"/>
        <charset val="204"/>
      </rPr>
      <t>казывается ссылка на открытый ИЦИ (при наличии) или указывается информация об использовании внутренней информации Заказчика Группы РусГидро, например, что использован аналогичный договор и т.п.</t>
    </r>
  </si>
  <si>
    <r>
      <rPr>
        <i/>
        <vertAlign val="superscript"/>
        <sz val="12"/>
        <rFont val="Arial"/>
        <family val="2"/>
        <charset val="204"/>
      </rPr>
      <t>5</t>
    </r>
    <r>
      <rPr>
        <i/>
        <sz val="12"/>
        <rFont val="Arial"/>
        <family val="2"/>
        <charset val="204"/>
      </rPr>
      <t xml:space="preserve"> Указывается общая стоимость продукции, которая имеется в ИЦИ, и которая взята для расчета ПЦ (например, общая стоимость договора или явным образом выделенная часть стоимости договора - если используется только такая часть для расчета ПЦ)</t>
    </r>
  </si>
  <si>
    <r>
      <rPr>
        <i/>
        <vertAlign val="superscript"/>
        <sz val="12"/>
        <rFont val="Arial"/>
        <family val="2"/>
        <charset val="204"/>
      </rPr>
      <t>8</t>
    </r>
    <r>
      <rPr>
        <i/>
        <sz val="12"/>
        <rFont val="Arial"/>
        <family val="2"/>
        <charset val="204"/>
      </rPr>
      <t xml:space="preserve"> Указывается общая ПЦ закупаемой продукции, рассчитанная на основании результатов расчетов по всем использованным методам расчета ПЦ в порядке, предусмотренным Методикой.</t>
    </r>
  </si>
  <si>
    <r>
      <rPr>
        <i/>
        <vertAlign val="superscript"/>
        <sz val="12"/>
        <rFont val="Arial"/>
        <family val="2"/>
        <charset val="204"/>
      </rPr>
      <t>2</t>
    </r>
    <r>
      <rPr>
        <i/>
        <sz val="12"/>
        <rFont val="Arial"/>
        <family val="2"/>
        <charset val="204"/>
      </rPr>
      <t xml:space="preserve"> Указывается не менее 3-х источников ценовой информации по методу анализа ТКП, методу мониторинга рынка и иным методам, в отношении которых необходимо наличие нескольких ИЦИ (с учетом исключений для монопольного и олигопольного рынков - в данном случае столбце "комментарии" указываются соответствующие пояснения). Согласно условиям Методики возможно совмещение методов для получения нужного количества ценовой информации.</t>
    </r>
  </si>
  <si>
    <r>
      <rPr>
        <i/>
        <vertAlign val="superscript"/>
        <sz val="12"/>
        <rFont val="Arial"/>
        <family val="2"/>
        <charset val="204"/>
      </rPr>
      <t>3</t>
    </r>
    <r>
      <rPr>
        <sz val="12"/>
        <rFont val="Calibri"/>
        <family val="2"/>
        <charset val="204"/>
        <scheme val="minor"/>
      </rPr>
      <t xml:space="preserve"> </t>
    </r>
    <r>
      <rPr>
        <i/>
        <sz val="12"/>
        <rFont val="Arial"/>
        <family val="2"/>
        <charset val="204"/>
      </rPr>
      <t xml:space="preserve">Указывается наименование ИЦИ. Например, для метода анализа ТКП указываются наименования поставщиков; для метода анализа договоров указывается - "Аналогичный договор"  </t>
    </r>
  </si>
  <si>
    <r>
      <rPr>
        <i/>
        <vertAlign val="superscript"/>
        <sz val="12"/>
        <rFont val="Arial"/>
        <family val="2"/>
        <charset val="204"/>
      </rPr>
      <t>6</t>
    </r>
    <r>
      <rPr>
        <i/>
        <sz val="12"/>
        <rFont val="Arial"/>
        <family val="2"/>
        <charset val="204"/>
      </rPr>
      <t xml:space="preserve"> Указывается ценообразующий(ие) фактор(ы) в соответствии с Методикой формирования ПЦ. Например: условия оплаты, объем закупаемой продукции и/или иные ценообразующие факторы, указанные в Главе 4 Методики (расчеты необходимо приложить к настоящему файлу). Если ценообразующие факторы не применяются - необходимо указать: "нет". Сопоставление / приведение стоимости в ИЦИ с текущими потребностями Заказчика осуществляется в случае использования метода анализа аналогичных договоров и иных случаев, указанных в Главе 4 Методики</t>
    </r>
  </si>
  <si>
    <t>Приложение 1</t>
  </si>
  <si>
    <t>Пример сопоставления по объему продукции</t>
  </si>
  <si>
    <t>Наименование продукции</t>
  </si>
  <si>
    <t>Наименование и реквизиты используемых ИЦИ</t>
  </si>
  <si>
    <t>Единица изменения определяющего параметра</t>
  </si>
  <si>
    <t>Объем закупаемой продукции</t>
  </si>
  <si>
    <t>Цена за единицу</t>
  </si>
  <si>
    <t>Итого стоимость, руб. без НДС (или иная валюта)</t>
  </si>
  <si>
    <t>Комментарий</t>
  </si>
  <si>
    <t>шт</t>
  </si>
  <si>
    <t>В данную строку, графа "Итого стоимость… " зашита формула - не удалять! 
Пример удалить - проводить расчет по реальным параметрам</t>
  </si>
  <si>
    <t>Приложение 2</t>
  </si>
  <si>
    <t>Наименование ИЦИ</t>
  </si>
  <si>
    <t>Постоплата в руб. без НДС</t>
  </si>
  <si>
    <t>Ставка, в день</t>
  </si>
  <si>
    <t>Дата поставки</t>
  </si>
  <si>
    <t>Дата оплаты (план)</t>
  </si>
  <si>
    <t>Количество дней отсрочки платежа</t>
  </si>
  <si>
    <t>Техническое поле</t>
  </si>
  <si>
    <t>Приведенная стоимость аванса</t>
  </si>
  <si>
    <t>Полная стоимость в руб, без НДС</t>
  </si>
  <si>
    <t xml:space="preserve">
Пример удалить - проводить расчет по реальным параметрам</t>
  </si>
  <si>
    <t>Закупаемый товар</t>
  </si>
  <si>
    <r>
      <rPr>
        <i/>
        <vertAlign val="superscript"/>
        <sz val="12"/>
        <rFont val="Arial"/>
        <family val="2"/>
        <charset val="204"/>
      </rPr>
      <t>7</t>
    </r>
    <r>
      <rPr>
        <i/>
        <sz val="12"/>
        <rFont val="Arial"/>
        <family val="2"/>
        <charset val="204"/>
      </rPr>
      <t xml:space="preserve"> Указывается общая ПЦ закупаемой продукции, рассчитанная по конкретному ИЦИ (путем приведения стоимости, указанной в ИЦИ, к текущим требованиям Заказчика путем добавления или вычитания стоимостей отдельных ценообразующих факторов). Расчеты со стоимостями ценообразующих факторов необходимо приложить к настоящему файлу. Примеры приведения цены к сопоставимым условиям приведены во вкладках "Пример сопоставления по объему" и "Пример сопоставления по условиям оплаты"</t>
    </r>
  </si>
  <si>
    <t>Пример. Договор-1 на поставку: "Товар-1"</t>
  </si>
  <si>
    <t xml:space="preserve">В данную строку  зашиты формулы - не удалять! 
</t>
  </si>
  <si>
    <t>Условия оплаты по закупаемой продукции</t>
  </si>
  <si>
    <t>Пример сопоставления по условиям оплаты (с нестандартными условиями оплаты - 30% аванса)</t>
  </si>
  <si>
    <t>Предварительно рассчитанная цена без учета нестандартных условий оплаты с авансом, в руб. без НДС (без учета ценообразующих факторов)</t>
  </si>
  <si>
    <r>
      <t>Процентная ставка, %</t>
    </r>
    <r>
      <rPr>
        <sz val="9"/>
        <color theme="1"/>
        <rFont val="Arial"/>
        <family val="2"/>
        <charset val="204"/>
      </rPr>
      <t xml:space="preserve"> - </t>
    </r>
    <r>
      <rPr>
        <i/>
        <sz val="9"/>
        <color theme="1"/>
        <rFont val="Arial"/>
        <family val="2"/>
        <charset val="204"/>
      </rPr>
      <t>см. примечание 2</t>
    </r>
  </si>
  <si>
    <r>
      <t>Сумма аванса в руб. без НДС</t>
    </r>
    <r>
      <rPr>
        <i/>
        <sz val="9"/>
        <color theme="1"/>
        <rFont val="Arial"/>
        <family val="2"/>
        <charset val="204"/>
      </rPr>
      <t xml:space="preserve"> - см. примечание 1</t>
    </r>
  </si>
  <si>
    <t>2. Значение процентной ставки (столбец 7) может быть скорректирован - в зависимости от финансовых условий, принятых у Заказчика</t>
  </si>
  <si>
    <t>1. В примере (и в формуле) приведен случай нетиповых условий оплаты с авансом в 30%. В зависимости от текущих условий оплаты формула корректируется</t>
  </si>
  <si>
    <t>Примечание: значение процентной ставки (столбец 7) может быть скорректирован - в зависимости от финансовых условий, принятых у Заказчика (например, при изменении процента аванса значение "0,3" в формуле меняется на "0,5" при 50% аванса и т.д.)</t>
  </si>
  <si>
    <r>
      <rPr>
        <i/>
        <vertAlign val="superscript"/>
        <sz val="12"/>
        <rFont val="Arial"/>
        <family val="2"/>
        <charset val="204"/>
      </rPr>
      <t>9</t>
    </r>
    <r>
      <rPr>
        <i/>
        <sz val="12"/>
        <rFont val="Arial"/>
        <family val="2"/>
        <charset val="204"/>
      </rPr>
      <t xml:space="preserve"> Указываются и прикладываются все приложения, обосновывающие расчет ПЦ с учетом следующего:
1) ТКП в формате «pdf» должны быть подписаны поставщиками / официальными дилерами, давшими такое ТКП
2) Снимки экрана «скриншот», содержащие изображения соответствующих страниц сайтов с указанием ссылки на сайт, даты формирования, наименования поставщика, информации о цене продукции, контактного телефона), полученные посредством электронной почты ответы на запросы Заказчиков от поставщиков продукции должны быть подписаны Заказчиком (уполномоченным представителем Заказчика)
3) При применении метода аналогичных договоров прикладываются страницы договоры в формате «pdf», подтверждающие ценовую информацию о продукции, указанную в расчете (страницы должны быть подписаны Заказчиком (уполномоченным представителем Заказчика)
4) Вся иная информация, подтвержающая расчеты (выдержки из оферт, экспертные заключения) должна быть представлена в формате документов, подписанных Заказчиком (уполномоченным представителем Заказчика)</t>
    </r>
  </si>
  <si>
    <r>
      <rPr>
        <i/>
        <vertAlign val="superscript"/>
        <sz val="12"/>
        <rFont val="Arial"/>
        <family val="2"/>
        <charset val="204"/>
      </rPr>
      <t xml:space="preserve">1 </t>
    </r>
    <r>
      <rPr>
        <i/>
        <sz val="12"/>
        <rFont val="Arial"/>
        <family val="2"/>
        <charset val="204"/>
      </rPr>
      <t>Указывается наименование продукции, в отношении которой проводится расчет ПЦ. Не допускаются орфографические и арифметические ошибки, меняющие наименование продукции и допускающие иное толкование вида, марки.</t>
    </r>
  </si>
  <si>
    <t>Единица изменения</t>
  </si>
  <si>
    <t>Требуемое количество</t>
  </si>
  <si>
    <r>
      <t>Стоимость продукции (за единицу) в ИЦИ, тыс. руб. без НДС</t>
    </r>
    <r>
      <rPr>
        <b/>
        <vertAlign val="superscript"/>
        <sz val="12"/>
        <rFont val="Arial"/>
        <family val="2"/>
        <charset val="204"/>
      </rPr>
      <t>5</t>
    </r>
  </si>
  <si>
    <r>
      <t>Стоимость продукции (за единицу) с учетом ценообразующих факторов, тыс. руб. без НДС</t>
    </r>
    <r>
      <rPr>
        <b/>
        <vertAlign val="superscript"/>
        <sz val="12"/>
        <rFont val="Arial"/>
        <family val="2"/>
        <charset val="204"/>
      </rPr>
      <t>7</t>
    </r>
  </si>
  <si>
    <r>
      <t>Стоимость продукции (за весь объем) с учетом ценообразующих факторов, тыс. руб. без НДС</t>
    </r>
    <r>
      <rPr>
        <b/>
        <vertAlign val="superscript"/>
        <sz val="12"/>
        <rFont val="Arial"/>
        <family val="2"/>
        <charset val="204"/>
      </rPr>
      <t>7</t>
    </r>
  </si>
  <si>
    <t>Приложение к Общему расчету ПЦ</t>
  </si>
  <si>
    <t>Стоимость продукции в договоре (за единицу), тыс. руб. без НДС</t>
  </si>
  <si>
    <t>Стоимость продукции в договоре(за весь объем), тыс. руб. без НДС</t>
  </si>
  <si>
    <t xml:space="preserve">Реестр оборудования и МТР для экспертизы КЦД на предмет идентичности стоимости аналогичных позиций в ранее согласованных договорах-аналогах, а также в рамках одного документа </t>
  </si>
  <si>
    <r>
      <t xml:space="preserve">Примечания (удалить при заполнении формы):
</t>
    </r>
    <r>
      <rPr>
        <i/>
        <sz val="12"/>
        <color rgb="FFFF0000"/>
        <rFont val="Arial"/>
        <family val="2"/>
        <charset val="204"/>
      </rPr>
      <t>1) Если экспертиза КЦД по лоту не требуется, то указание каждой номенклатурной позиции, входящей в состав лота (каждого товара, работы, услуги) не требуется (единицей изменения может являться "усл. ед." или "услуга", или иное в зависимости от предмета закупки). Однако такая разбивка рекомендуется  в целях повышения прозрачности ценообразования (в случаях, если лот состоит из нескольких позиций)
2) Если экспертиза КЦД по лоту требуется:
- в таблице должны быть перечислены все номенклатурные позиции (в том числе в случаях, когда цены на такие позиции были получены единым массивом - например, в одном ТКП по всему перечню). За внесение данных по каждой номенклатурной позиции в данную таблицу отвечает Заказчик;
- к таблице прикладывается заполненная Заказчиком таблица по стоимости МТР и оборудования для экспертизы КЦД на предмет идентичности стоимости аналогичных позиций в ранее согласованных договорах-аналогах, а также в рамках одного документа (вкладка "Стоимость аналогичных позиций" настоящего файла)</t>
    </r>
  </si>
  <si>
    <t>Состав огнезащитный "Преград-МА" (c учетом технологических потерь)</t>
  </si>
  <si>
    <t>кг</t>
  </si>
  <si>
    <t>АКБ</t>
  </si>
  <si>
    <t>компл.</t>
  </si>
  <si>
    <t>Договор от 15.03.2019 г. № 19-798, "Замена аккумуляторных батарей", раздел 4 приложения № 1</t>
  </si>
  <si>
    <t>Договор от 16.05.2018 г. № 217, приложение № 1.2, раздел 1 ПС 110 кВ</t>
  </si>
  <si>
    <t>ИТОГО:</t>
  </si>
  <si>
    <t>12-01-01</t>
  </si>
  <si>
    <t>12-01-02</t>
  </si>
  <si>
    <t>12-01-03</t>
  </si>
  <si>
    <t xml:space="preserve">1. </t>
  </si>
  <si>
    <t>2.</t>
  </si>
  <si>
    <t xml:space="preserve">3. </t>
  </si>
  <si>
    <t>1. ЛСР 12-01-01</t>
  </si>
  <si>
    <t>2. ЛСР 12-01-02</t>
  </si>
  <si>
    <t>3. ЛСР 12-01-03</t>
  </si>
  <si>
    <t>га</t>
  </si>
  <si>
    <t>4. ЛСР 12-01-04</t>
  </si>
  <si>
    <t>«Адепт: Проект в 14.9»
© ООО «Адепт»</t>
  </si>
  <si>
    <t>Смета № 12-01-01</t>
  </si>
  <si>
    <t>№ пп</t>
  </si>
  <si>
    <t>Наименование объекта проектирования или вида проектных работ</t>
  </si>
  <si>
    <t>Наименование, номера глав, таблиц, параграфов и пунктов МНЗ на проектные работы</t>
  </si>
  <si>
    <t>Расчет стоимости</t>
  </si>
  <si>
    <t>Сметная стоимость, тыс. руб.</t>
  </si>
  <si>
    <t>1</t>
  </si>
  <si>
    <t>Подготовительные работы для выдачи хозяйствам свидетельств на право собственности на землю</t>
  </si>
  <si>
    <t/>
  </si>
  <si>
    <t>Коэффициенты</t>
  </si>
  <si>
    <t>инд.2022 ОНЗТ для район. Дальн. Вост.</t>
  </si>
  <si>
    <t>Ктек = 16.99447
Письмо Росземкадастра от 10.01.2003 г. № НК/25, Приказ Минэкономразвития от 28 октября 2021 г. № 654</t>
  </si>
  <si>
    <t>Кдв</t>
  </si>
  <si>
    <t>K1 = 1.234
Дальневосточный (Ценообразующий)</t>
  </si>
  <si>
    <t>К'ден</t>
  </si>
  <si>
    <t>K2 = 0.001 (Ценообразующий)</t>
  </si>
  <si>
    <t>Коэффициент с учетом природно-экономических особенностей территории</t>
  </si>
  <si>
    <t>K3 = 2.22
Приморский кра (Ценообразующий)</t>
  </si>
  <si>
    <t>Типовое соотношение расходов</t>
  </si>
  <si>
    <t>1. Непосредственное изготовление продукции</t>
  </si>
  <si>
    <t>76.7% = 23.854 тыс.руб.</t>
  </si>
  <si>
    <t>2. Обеспечение труда и управление работами</t>
  </si>
  <si>
    <t>23.3% = 7.246 тыс.руб.</t>
  </si>
  <si>
    <t>2</t>
  </si>
  <si>
    <t>Нанесение на плановую основу границ землепользований</t>
  </si>
  <si>
    <t>K3 = 1.99
Приложение 1, Приморский край (Ценообразующий)</t>
  </si>
  <si>
    <t>Проезд до объекта и обратно</t>
  </si>
  <si>
    <t>K4 = 1.25
до 25% от стоимости работ п. 7 ОУ (Ценообразующий)</t>
  </si>
  <si>
    <t>60.3% = 5.096 тыс.руб.</t>
  </si>
  <si>
    <t>39.7% = 3.355 тыс.руб.</t>
  </si>
  <si>
    <t>3</t>
  </si>
  <si>
    <t>Составление и вычерчивание плана границ землепользования</t>
  </si>
  <si>
    <t>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камеральных условиях</t>
  </si>
  <si>
    <t>K2 = 1.99
Приложение 1 (Ценообразующий)</t>
  </si>
  <si>
    <t>K3 = 0.001 (Ценообразующий)</t>
  </si>
  <si>
    <t>58% = 8.593 тыс.руб.</t>
  </si>
  <si>
    <t>42% = 6.223 тыс.руб.</t>
  </si>
  <si>
    <t>4</t>
  </si>
  <si>
    <t>Итого по смете:</t>
  </si>
  <si>
    <t>5</t>
  </si>
  <si>
    <t>Всего по смете:</t>
  </si>
  <si>
    <t>«Адепт: Проект в 14.12»
© ООО «Адепт»</t>
  </si>
  <si>
    <t>Смета № 12-01-02</t>
  </si>
  <si>
    <t xml:space="preserve">на инженерно-гидрометеорологические изыскания </t>
  </si>
  <si>
    <t>Рекогносцировочное обследование реки.Категория сложности II</t>
  </si>
  <si>
    <t>инд.4кв.2022г.к 01.01.1991 на инж.из.</t>
  </si>
  <si>
    <t>Ктек = 60.01
Письмо Минстроя России от 14.11.2022 №60112-ИФ/09</t>
  </si>
  <si>
    <t>Расходы по внешнему транспорту. Расстояние проезда и перевозки в одном направлении св 25 до 100 км. Продолжительность экспедиции до 1 мес</t>
  </si>
  <si>
    <t>K1 = 1.14 (Ценообразующий)</t>
  </si>
  <si>
    <t>Расходы по организации и ликвидации работ с учетом коэффициента для изысканий со сметной стоимостью до 2 тыс. руб</t>
  </si>
  <si>
    <t>K2 = 1.06
К=2.5 (Ценообразующий)</t>
  </si>
  <si>
    <t>Суточные максимумы осадков различной обеспеченности; 20 годостанций</t>
  </si>
  <si>
    <t>СБЦи5.3_0-12-68-9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12, Таблица 68. Цены на метеорологические расчеты п.9
A=38 руб; 
Количество = 1 (1 расчет)</t>
  </si>
  <si>
    <t>0.038 тыс.руб * 1 * 60.01</t>
  </si>
  <si>
    <t>Измерение расхода воды детальным методом.Ширина реки, м: до 20</t>
  </si>
  <si>
    <t>Составление климатической характеристики района изысканий при числе метеорологических станций: 1. Число годостанций: 100</t>
  </si>
  <si>
    <t>СБЦи5.3_0-12-69-1-2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12, Таблица 69. Цены на составление климатической характеристики района изысканий п.1
A=446 руб; 
Количество = 1 (1 записка)</t>
  </si>
  <si>
    <t>0.446 тыс.руб * 1 * 60.01</t>
  </si>
  <si>
    <t>6</t>
  </si>
  <si>
    <t>СБЦи5.3_0-10-48-1-1-2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10, Таблица 48. Цены на наблюдения за характеристиками гидрологического режима рек п.1
A=17 руб; 
Количество = 10 (1 расход)</t>
  </si>
  <si>
    <t>0.017 тыс.руб * 10 * 60.01</t>
  </si>
  <si>
    <t>7</t>
  </si>
  <si>
    <t>8</t>
  </si>
  <si>
    <t>Смета № 12-01-03</t>
  </si>
  <si>
    <t xml:space="preserve">Инженерно-экологические изыскания </t>
  </si>
  <si>
    <t>Сметная стоимость, руб.</t>
  </si>
  <si>
    <t>Инженерно-геологическая, гидрогеологическая рекогносцировка при проходимости: удовлетворительной. Категория сложности II</t>
  </si>
  <si>
    <t>инд.4кв.2022г.к 01.01.2001 на инж.из.</t>
  </si>
  <si>
    <t>Ктек = 5.27
Письмо Минстроя России от 14.11.2022 №60112-ИФ/09</t>
  </si>
  <si>
    <t>Описание точек наблюдений при составлении инженерно-экологических карт . Категория сложности II</t>
  </si>
  <si>
    <t>Таблица 11 п.2
A=11.7 руб; 
Количество = 1 (1 точка)</t>
  </si>
  <si>
    <t>A * Количество * Ктек
11.7 руб * 1 * 5.27</t>
  </si>
  <si>
    <t>Таблица 11 п.2
A=7.5 руб; 
Количество = 1 (1 точка)</t>
  </si>
  <si>
    <t>A * Количество * Ктек
7.5 руб * 1 * 5.27</t>
  </si>
  <si>
    <t>9</t>
  </si>
  <si>
    <t>10</t>
  </si>
  <si>
    <t>11</t>
  </si>
  <si>
    <t>Отбор точечных проб для анализа на загрязненность по химическим показателям:воды с глубины более 0,5 м</t>
  </si>
  <si>
    <t>Таблица 60 п.2
A=7.6 руб; 
Количество = 1 (1 проба)</t>
  </si>
  <si>
    <t>A * Количество * Ктек
7.6 руб * 1 * 5.27</t>
  </si>
  <si>
    <t>12</t>
  </si>
  <si>
    <t>13</t>
  </si>
  <si>
    <t>14</t>
  </si>
  <si>
    <t xml:space="preserve">форма №2П, 707/пр
от 09.06.2022г
</t>
  </si>
  <si>
    <t>Смета №12-01-04</t>
  </si>
  <si>
    <t>на проектные (изыскательские) работы ТП 6/0,4 кВ и ПКУ</t>
  </si>
  <si>
    <t>Трансформаторные подстанции напряжением 6-20/0,4 кВ. Комплектная двухтрансформаторная с количеством вводов высокого напряжения до двух без выключателей высокого напряжения, мощностью до 2х630кВ А.</t>
  </si>
  <si>
    <t>СБЦП 81-02-07-2001_0-0-37-2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п.2
A=20.8 тыс.руб; 
Количество = 31 (1 подстанция)</t>
  </si>
  <si>
    <t>A * Количество * Кст * Ктек * K1
20.8 тыс.руб * 31 * 0.5 * 5.22 * 1.234</t>
  </si>
  <si>
    <t>Стадия: Проектная документация</t>
  </si>
  <si>
    <t>Кст = 0.5</t>
  </si>
  <si>
    <t>инд.4кв.2022г.к 01.01.2001 на пр.раб.</t>
  </si>
  <si>
    <t>Ктек = 5.22
Письмо Минстроя России от 14.11.2022 №60112-ИФ/09</t>
  </si>
  <si>
    <t>Кабельные линии напряжением до 35 кВ. Интервалы протяженности свыше 500 до 1000 м.</t>
  </si>
  <si>
    <t>Кст = 0.4</t>
  </si>
  <si>
    <t>К'пон = Xзад / (0.5 * Xмин)</t>
  </si>
  <si>
    <t>K2 = 0.7
понижающий коэффициент, учитывающий разницу в трудоемкости работ по проектируемому объекту и объекту аналогу (Ценообразующий)</t>
  </si>
  <si>
    <t xml:space="preserve">на инженерно-геодезические изыскания (в том числе топосъёмка) </t>
  </si>
  <si>
    <t>Плановая опорная сеть. Класс точности: 2 разряд. Категория сложности II</t>
  </si>
  <si>
    <t>Стоимость определения координат пунктов опорных геодезических сетей с использованием спутниковых геодезических систем</t>
  </si>
  <si>
    <t>K1 = 1.3
Прим. к табл.8 п.2 (Ценообразующий)</t>
  </si>
  <si>
    <t>Стоимость производства измерений без закладки центров и реперов на полевые работы</t>
  </si>
  <si>
    <t>K2 = 0.7
Прим. к табл.8 п.1 (Ценообразующий)</t>
  </si>
  <si>
    <t>Высотная опорная сеть. Класс точности: IV классКатегория сложности II</t>
  </si>
  <si>
    <t>K1 = 0.4
Прим. к табл.8 п.1 (Ценообразующий)</t>
  </si>
  <si>
    <t>Изыскания линий электропередачи и связи: воздушные линии электропередачи напряжением 0,4-20 кВ. Категория сложности II</t>
  </si>
  <si>
    <t>Подземные кабельные линии: эелектропередачи 0,4-20 кВ и связи. Категория сложности II</t>
  </si>
  <si>
    <t>Плановая и высотная привязка при расстоянии между точками (геологическими выработками), м: св. 100 до 200. Категория сложности II</t>
  </si>
  <si>
    <t>Ленточный перечет в полосе шириной 20 м: Категория леса II. Категория местности II</t>
  </si>
  <si>
    <t>СБЦи5.6_0-1-8-4-2-2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A=428 руб; 
Количество = 6 (1 пункт)</t>
  </si>
  <si>
    <t>Инженерно-топографические планы. Масштаб съемки 1:500. Высота сечения рельефа 0,5 м. Категория сложности II. Вид территории: незастроенная</t>
  </si>
  <si>
    <t>Стоимость составления инженерно-топографических планов по существующим материалам без выполнения полевых работ к стоимости соответствующих камеральных работ</t>
  </si>
  <si>
    <t>K1 = 1.3
Гл. 2 п.7 (Ценообразующий)</t>
  </si>
  <si>
    <t xml:space="preserve">на инженерно-геологические изыскания </t>
  </si>
  <si>
    <t>Раздел</t>
  </si>
  <si>
    <t>Полевые работы</t>
  </si>
  <si>
    <t>1.1</t>
  </si>
  <si>
    <t>1.2</t>
  </si>
  <si>
    <t>1.3</t>
  </si>
  <si>
    <t>Гидрогеологические наблюдения при бурении скважины диаметром, мм: до 160. Глубина скважины, м: до 15</t>
  </si>
  <si>
    <t>1.4</t>
  </si>
  <si>
    <t>Колонковое бурение скважины диаметром до 160 мм, глубиной, м: до 15. Категория породы III</t>
  </si>
  <si>
    <t>При бурении скважин самоходными и передвижными установками без устройства циркуляционной системы к ценам применяются коэффициенты:для скважин глубиной до 15 и до 25 м</t>
  </si>
  <si>
    <t>K1 = 0.9
Часть II, Глава 4, примечание к табл.17 (Ценообразующий)</t>
  </si>
  <si>
    <t>1.5</t>
  </si>
  <si>
    <t>Испытание грунтов в буровых скважинах на глубине до 10 м вертикальной статической нагрузкой штампом площадью 600 см2 удельным давлением, МПа: до 0,3. Категория сложности I-II</t>
  </si>
  <si>
    <t>СБЦи5.2_0-15-54-15-1 Инженерно-геологические и инженерно-экологические изыскания для строительства. 1999 г. Глава 15. Полевые исследования грунтов Таблица 54. Цены на испытания грунтов вертикальной статической нагрузкой на штампы в горных выработках и буровых скважинах. п.15
A=394 руб; 
Количество = 6 (1 испытание)</t>
  </si>
  <si>
    <t>0.394 тыс.руб * 6 * 60.01</t>
  </si>
  <si>
    <t>1.6</t>
  </si>
  <si>
    <t>1.7</t>
  </si>
  <si>
    <t>Гидрогеологические наблюдения при бурении скважины глубиной, м: св. 5 до 10. Диаметр скважины, мм: св. 89 до 127</t>
  </si>
  <si>
    <t>Всего по разделу:</t>
  </si>
  <si>
    <t xml:space="preserve">Сумма от п.1.7
</t>
  </si>
  <si>
    <t>Лабораторные работы</t>
  </si>
  <si>
    <t>2.1</t>
  </si>
  <si>
    <t>Комплексные исследования физико-механических свойств глинистых грунтов. Полный комплекс определений физических свойств для грунтов с включениями частиц диаметром более 1 мм (свыше 10%). Плотность и влажность, границы текучести и раскатывания. Плотность частиц грунта. Гранулометрический анализ ситовым методом и методом ареометра. Расчет плотности сухого грунта, коэффициента пористости, степени водонасыщения и показателя консистенции</t>
  </si>
  <si>
    <t>2.2</t>
  </si>
  <si>
    <t>Комплексные исследования химического состава. Стандартный (типовой) анализ воды. Физические свойства (описательно), водородный показатель -рН, углекислота свободная, гидрокарбонаты и карбонат-ионы, хлориды, сульфаты, нитриты, нитраты, фтор, аммоний, кальций, магний, железо закисное, железо окисное, сухой остаток, сумма натрия и калия (расчетом),  жесткость общая и карбонатная (расчетом), окисляемость</t>
  </si>
  <si>
    <t>СБЦи5.2_0-18-73-2 Инженерно-геологические и инженерно-экологические изыскания для строительства. 1999 г. Глава 18. Единичные определения и комплексные исследования химического состава грунтов (почв) и воды Таблица 73. Цены на комплексные исследования химического состава воды. п.2
A=67.3 руб; 
Количество = 6 (1 проба)</t>
  </si>
  <si>
    <t>0.0673 тыс.руб * 6 * 60.01</t>
  </si>
  <si>
    <t>2.3</t>
  </si>
  <si>
    <t>Определение коррозионной активности грунтов и воды. Коррозионная активность грунтов и грунтовых вод по отношению к бетону</t>
  </si>
  <si>
    <t>СБЦи5.2_0-18-75-5 Инженерно-геологические и инженерно-экологические изыскания для строительства. 1999 г. Глава 18. Единичные определения и комплексные исследования химического состава грунтов (почв) и воды Таблица 75. Цены на определение коррозионной активности грунтов и воды. п.5
A=25.4 руб; 
Количество = 6 (1 образец)</t>
  </si>
  <si>
    <t>0.0254 тыс.руб * 6 * 60.01</t>
  </si>
  <si>
    <t>2.4</t>
  </si>
  <si>
    <t>Определение коррозионной активности грунтов и воды. Коррозионная активность грунтов по отношению к стали</t>
  </si>
  <si>
    <t>СБЦи5.2_0-18-75-4 Инженерно-геологические и инженерно-экологические изыскания для строительства. 1999 г. Глава 18. Единичные определения и комплексные исследования химического состава грунтов (почв) и воды Таблица 75. Цены на определение коррозионной активности грунтов и воды. п.4
A=18.2 руб; 
Количество = 24 (1 образец)</t>
  </si>
  <si>
    <t>2.5</t>
  </si>
  <si>
    <t>Комплексные исследования физико-механических свойств глинистых грунтов. Сокращенный комплекс физико-механических свойств грунта при консолидированном срезе с нагрузкой до 0,6 МПа. Плотность и влажность, границы текучести и раскатывания. Плотность частиц грунта. Гранулометрический анализ ситовым методом и методом ареометра. Консолидированный срез под нагрузкой до 0,6 МПа - 4 точки. Влажность и плотность до и после опыта</t>
  </si>
  <si>
    <t>2.6</t>
  </si>
  <si>
    <t>Отбор монолитов с глубины, м: до 10. Из горных выработок и котлованов: связные грунты</t>
  </si>
  <si>
    <t>2.7</t>
  </si>
  <si>
    <t>Отбор монолитов с глубины, м: до 10. Из горных выработок и котлованов: несвязные грунты</t>
  </si>
  <si>
    <t xml:space="preserve">Сумма по п.2.1- п.2.7
</t>
  </si>
  <si>
    <t>Камеральные работы</t>
  </si>
  <si>
    <t>3.1</t>
  </si>
  <si>
    <t>3.2</t>
  </si>
  <si>
    <t>Камеральная обработка материалов буровых и горнопроходческих работ с гидрогеологическими наблюдениями.Категория сложности инженерно-геологических условий II</t>
  </si>
  <si>
    <t>3.3</t>
  </si>
  <si>
    <t>Камеральная обработка полевого испытания грунтов динамическим или статическим зондированием с последующей корректировкой разреза по данным лабораторных работ на глубину, м:15</t>
  </si>
  <si>
    <t>Камеральная обработка полевого испытания грунтов на сдвиг прибором вращательного среза</t>
  </si>
  <si>
    <t>Камеральная обработка полевого испытания грунтов в скважинах, шурфах и горизонтальных выработках вертикальной статической нагрузкой (штампом, прессиомером)</t>
  </si>
  <si>
    <t xml:space="preserve">РАСЧЕТ СТОИМОСТИ ПРОВЕДЕНИЯ ЭКСПЕРТИЗЫ </t>
  </si>
  <si>
    <t>Размер платы за проведение государственной экспертизы рассчитан в соответствии с п. 56 Положения об организации и проведении госудаственной экспертизы проектной документации и результатов инженерных изысканий (утв. Постановлением Правительства РФ от 05 марта 2007г. №145)</t>
  </si>
  <si>
    <t>Спд2001= 2 973 287,24  (руб.)</t>
  </si>
  <si>
    <t>Наименование расчета</t>
  </si>
  <si>
    <t>Стоимость работ в текущих ценах ,  рублей без НДС</t>
  </si>
  <si>
    <t>Стоимость  без НДС в базовых ценах 01.01.2001г.:</t>
  </si>
  <si>
    <t>Проектные работы</t>
  </si>
  <si>
    <t>Изыскания</t>
  </si>
  <si>
    <t xml:space="preserve"> Оформление правоустанавливающих, исходно-разрешительных документов на земельные участки </t>
  </si>
  <si>
    <t>Гидрометеорология</t>
  </si>
  <si>
    <t>Инженерно-геодезическое (в т.ч топосьемка)</t>
  </si>
  <si>
    <t xml:space="preserve">Инженерно-геологические изыскания </t>
  </si>
  <si>
    <t>ИТОГО в уровне цен 2001 г. (Перевод индексами 4 кв. 2022 (Минстрой исх. Ктек = 5.27
Письмо Минстроя России от 14.11.2022 №60112-ИФ/09 . Для проектных работ К-5,22, для изыскательских работ К-5,27)</t>
  </si>
  <si>
    <t>Размер платы за проведение государственной экспертизы проектной документации  нежилых объектов капитального строительства в текущих ценах 2022 года:</t>
  </si>
  <si>
    <t>РПиж = Спд2001 x П х Ki,</t>
  </si>
  <si>
    <t>где:</t>
  </si>
  <si>
    <t>Спд2001 - стоимость проектной документации без НДС в базовых ценах 01.01.2001г.;</t>
  </si>
  <si>
    <t>Ki - коэффициент, отражающий инфляционные процессы по сравнению с 1 января 2001 г., который определяется как произведение публикуемых Федеральной службой государственной статистики индексов потребительских цен для каждого года, следующего за 2000 годом, до года, предшествующего тому, в котором определяется размер платы за проведение государственной экспертизы (включительно).</t>
  </si>
  <si>
    <t>Кi= (2001-2021) (1,156*1,138*1,203*1,193*1,152*1,138*1,19*1,077*1,083*1,088*1,068*1,072*1,07*1,065*1,068*1,063*1,053*1,068*1,062*1,051=6,94947)</t>
  </si>
  <si>
    <t>Ki = 6,18 - коэффициент, отражающий инфляционные процессы по сравнению с .01.2001 г. (Распоряжение № 4-р от 17.01.2022 г.)</t>
  </si>
  <si>
    <t>П - процент сумммарной стоимости проектных работ, представленных на государтсвенную экспертизу, согласно приложению к постановлению Правительства РФ от 05.03.2007 №145</t>
  </si>
  <si>
    <t>Сумма Спд и Сиж (млн. рублей, в ценах 2001 года)</t>
  </si>
  <si>
    <t>% от суммы Спд и Сиж</t>
  </si>
  <si>
    <t>более 8</t>
  </si>
  <si>
    <t>Результаты расчета:</t>
  </si>
  <si>
    <t>Ki - 6,949471</t>
  </si>
  <si>
    <t>П-11,88%</t>
  </si>
  <si>
    <t>Индекс Дефлятор 2000-2021</t>
  </si>
  <si>
    <t>Сумма Спд и Сиж</t>
  </si>
  <si>
    <t>Процент от суммы Спд и Сиж</t>
  </si>
  <si>
    <t>(млн. рублей, в ценах 2001 года)</t>
  </si>
  <si>
    <t>(П)</t>
  </si>
  <si>
    <t>0 - 0,15</t>
  </si>
  <si>
    <t>более 0,15</t>
  </si>
  <si>
    <t>более 0,25</t>
  </si>
  <si>
    <t>более 0,5</t>
  </si>
  <si>
    <t>более 0,75</t>
  </si>
  <si>
    <t>более 1</t>
  </si>
  <si>
    <t>более 1,5</t>
  </si>
  <si>
    <t>более 3</t>
  </si>
  <si>
    <t>более 4</t>
  </si>
  <si>
    <t>более 6</t>
  </si>
  <si>
    <t>более 12</t>
  </si>
  <si>
    <t>более 18</t>
  </si>
  <si>
    <t>более 24</t>
  </si>
  <si>
    <t>более 30</t>
  </si>
  <si>
    <t>более 36</t>
  </si>
  <si>
    <t>более 45</t>
  </si>
  <si>
    <t>более 52,5</t>
  </si>
  <si>
    <t>более 60</t>
  </si>
  <si>
    <t>более 70</t>
  </si>
  <si>
    <t>более 80</t>
  </si>
  <si>
    <t>более 100</t>
  </si>
  <si>
    <t>более 120</t>
  </si>
  <si>
    <t>более 140</t>
  </si>
  <si>
    <t>более 160</t>
  </si>
  <si>
    <t>более 180</t>
  </si>
  <si>
    <t>более 200</t>
  </si>
  <si>
    <t>более 220</t>
  </si>
  <si>
    <t xml:space="preserve">Выполнение  инженерно-гидрометеорологических изысканий </t>
  </si>
  <si>
    <t>на проектные (изыскательские) работы КЛ 0,4 кВ</t>
  </si>
  <si>
    <t>Разработка  проектной документации КЛ 0,4 кВ</t>
  </si>
  <si>
    <t>12-01-05</t>
  </si>
  <si>
    <t>12-01-06</t>
  </si>
  <si>
    <t xml:space="preserve">Разработка  инженерно-геодезические изысканий (в том числе топосъёмка) </t>
  </si>
  <si>
    <t xml:space="preserve">Разработка  инженерно-геологические изыскания </t>
  </si>
  <si>
    <t>Заполнение:</t>
  </si>
  <si>
    <t>5. ЛСР 12-01-05</t>
  </si>
  <si>
    <t>6. ЛСР 12-01-06</t>
  </si>
  <si>
    <t>7. ЛСР 12-01-07</t>
  </si>
  <si>
    <t>ДС № 5 к договору № 19-2179 от 31.05.2019 г. (Приложение № 2.1)</t>
  </si>
  <si>
    <t>Проект планировки территорий при площади проектируемой территории свыше 0,5 до 5 га</t>
  </si>
  <si>
    <t>ДС № 5 к договору № 19-2179 от 31.05.2019 г. (Приложение № 2.5)</t>
  </si>
  <si>
    <t>0.0383 тыс.руб * 14 * 60.01</t>
  </si>
  <si>
    <t>СБЦи5.2_0-21-83-2 Инженерно-геологические и инженерно-экологические. 1999 г. Глава 21. Камеральная обработка материалов полевых и лабораторных работ Таблица 83. Цены на камеральную обработку материалов полевых опытных испытаний грунтов. п.2
A=38.3 руб; 
Количество = 14 (1 испытание)</t>
  </si>
  <si>
    <t>ДС № 5 к договору № 19-2179 от 31.05.2019 г. (Приложение № 2.2)</t>
  </si>
  <si>
    <t>ДС № 5 к договору № 19-2179 от 31.05.2019 г. (Приложение № 2.3)</t>
  </si>
  <si>
    <t>км</t>
  </si>
  <si>
    <t>ДС № 5 к договору № 19-2179 от 31.05.2019 г. (Приложение № 2.4)</t>
  </si>
  <si>
    <t xml:space="preserve">форма №2П, 707/пр
от 23.01.2023г
</t>
  </si>
  <si>
    <t>Разработка проектной документации (КЛ)</t>
  </si>
  <si>
    <t>Экспертиза</t>
  </si>
  <si>
    <t>комл</t>
  </si>
  <si>
    <t>Расчет</t>
  </si>
  <si>
    <t xml:space="preserve">«Выполнение проектно-изыскательских работ для строительства восемнадцати ЛЭП-6кВ (сечение жил не менее 120 мм2) суммарной ориентировочной протяженностью 22 км от линейных ячеек РУ-6 кВ ПС 110 кВ «Прохладная» до проектируемых ТП (РТП) 6/0,4 кВ, тридцати одной ТП(РТП) 6/0,4 кВ,  22-х КЛ 0,4 кВ ориентировочной протяженностью 3,3 км от РУ-0,4кВ ТП(РТП) 6/0,4 кВ до РУ-0,4 кВ объектов Заявителя, организация на границе балансовой принадлежности 27 точек коммерческого учета электроэнергии – 1 и 2 этапы технологического присоединения комплексной жилой застройки микрорайона «ДНС СИТИ» </t>
  </si>
  <si>
    <t>Прогноз макроэкономических показателей Российской Федерации</t>
  </si>
  <si>
    <t>Сумма от п 13</t>
  </si>
  <si>
    <t>СБЦП 81-02-07-2001_0-0-37-11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п.11
A=0.66 тыс.руб; 
Количество = 27 в ТП (1 пункт)</t>
  </si>
  <si>
    <t>Секционирующие пункты 6-20 кВ. С разъеденителем. (ПКУ прим)</t>
  </si>
  <si>
    <t>A * Количество * Кст * Ктек
0.66 тыс.руб * 27 * 0.5 * 5.22</t>
  </si>
  <si>
    <t>Составлена в уровне цен на  2024-2025 г.</t>
  </si>
  <si>
    <t>Прогнозный уровень цен 2024 г с учетом индекса-дефлятора</t>
  </si>
  <si>
    <t>Прогнозный уровень цен 2025 г с учетом индекса-дефлятора</t>
  </si>
  <si>
    <t>СБЦи5.3_0-8-43-1-2-1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8, Таблица 43. Цены на рекогносцировочное обследование бассейна реки п.1
A=30 руб; 
Количество = 1</t>
  </si>
  <si>
    <t>0.03 тыс.руб * 1 * 60.01 * 1.14 * 1.06</t>
  </si>
  <si>
    <t>СБЦи5.3_0-8-43-1-2-2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8, Таблица 43. Цены на рекогносцировочное обследование бассейна реки п.1
A=10 руб; 
Количество = 1</t>
  </si>
  <si>
    <t>0.01 тыс.руб * 1 * 60.01</t>
  </si>
  <si>
    <t>0.078 тыс.руб * 1 * 60.01</t>
  </si>
  <si>
    <t>СБЦи5.3_0-10-48-1-1-1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10, Таблица 48. Цены на наблюдения за характеристиками гидрологического режима рек п.1
A=78 руб; 
Количество = 1 (1 расход)</t>
  </si>
  <si>
    <t>Сумма от п.1-5</t>
  </si>
  <si>
    <t>Смета № 12-01-06</t>
  </si>
  <si>
    <t>0.428 тыс.руб * 6 * 5.27</t>
  </si>
  <si>
    <t>СБЦи5.6_0-1-8-3-2-2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п.3
A=2538 руб; 
Количество = 6 (1 пункт)</t>
  </si>
  <si>
    <t>2.538 тыс.руб * 6 * 5.27</t>
  </si>
  <si>
    <t>Сумма от п.1-9</t>
  </si>
  <si>
    <t>1.897 тыс.руб * 1 * 5.27 * 0.4</t>
  </si>
  <si>
    <t>СБЦи5.6_0-1-8-4-2-1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A=1897 руб; 
Количество = 1 (1 пункт)</t>
  </si>
  <si>
    <t>СБЦи5.2_0-4-18-1-1 Инженерно-геологические и инженерно-экологические изыскания для строительства. 1999 г. Глава 4. Колонковое бурение Таблица 18. Сопутствующие работы п.1
A=1.6 руб; 
Количество = 60 (1 м)</t>
  </si>
  <si>
    <t>0.0016 тыс.руб * 60 * 60.01</t>
  </si>
  <si>
    <t>СБЦи5.2_0-4-17-1-3 Инженерно-геологические и инженерно-экологические изыскания для строительства. 1999 г. Глава 4. Колонковое бурение Таблица 17. Колонковое бурение скважин п.1
A=42.6 руб; 
Количество = 60 (1 м)</t>
  </si>
  <si>
    <t>0.0426 тыс.руб * 60 * 60.01*0,9</t>
  </si>
  <si>
    <t>СБЦи5.2_0-16-60-2 Инженерно-геологические и инженерно-экологические изыскания для строительства. 1999 г. Глава 16. Отбор проб Таблица 60. Цены на отбор проб воды, льда, снега, донных отложений, почво-грунтов, воздуха почвенного (грунтового) и приземной атмосферы для анализов на загрязненность по химическим и бактериологическим (микробиологическим и гидробиологическим) показателям. п.2
A=7.6 руб; 
Количество = 6 (1 проба)</t>
  </si>
  <si>
    <t>0.0076 тыс.руб * 6 * 60.01</t>
  </si>
  <si>
    <t>0.0015 тыс.руб * 60* 60.01</t>
  </si>
  <si>
    <t>СБЦи5.2_0-3-15-2-3 Инженерно-геологические и инженерно-экологические изыскания для строительства. 1999 г. Глава 3. Ручное бурение и бурение переносными буровыми установками Таблица 15. Гидрогеологические наблюдения и крепление скважины обсадными трубами п.2
A=1.5 руб; 
Количество = 60(1 м)</t>
  </si>
  <si>
    <t>0.0471 тыс.руб * 12 * 60.01</t>
  </si>
  <si>
    <t>СБЦи5.2_0-17-63-8 Инженерно-геологические и инженерно-экологические изыскания для строительства. 1999 г. Глава 17. Единичные определения и комплексные исследования (испытания) физико-механических свойств грунтов (пород) Таблица 63. Цены на комплексные исследования физико-механических свойств глинистых грунтов. п.8
A=47.1 руб; 
Количество = 12 (1 образец)</t>
  </si>
  <si>
    <t>0.0182 тыс.руб * 12 * 60.01</t>
  </si>
  <si>
    <t>СБЦи5.2_0-17-63-11 Инженерно-геологические и инженерно-экологические изыскания для строительства. 1999 г. Глава 17. Единичные определения и комплексные исследования (испытания) физико-механических свойств грунтов (пород) Таблица 63. Цены на комплексные исследования физико-механических свойств глинистых грунтов. п.11
A=135 руб; 
Количество = 12 (1 образец)</t>
  </si>
  <si>
    <t>0.135 тыс.руб * 12 * 60.01</t>
  </si>
  <si>
    <t>СБЦи5.2_0-16-57-1-2 Инженерно-геологические и инженерно-экологические изыскания для строительства. 1999 г. Глава 16. Отбор проб Таблица 57. Цены на отбор монолитов связных и несвязных грунтов для лабораторных исследований из буровых скважин, горных выработок и котлованов. п.1
A=28.2 руб; 
Количество = 12 (1 монолит)</t>
  </si>
  <si>
    <t>0.0282 тыс.руб * 12 * 60.01</t>
  </si>
  <si>
    <t>0.0374 тыс.руб * 6 * 60.01</t>
  </si>
  <si>
    <t>СБЦи5.2_0-16-57-1-3 Инженерно-геологические и инженерно-экологические изыскания для строительства. 1999 г. Глава 16. Отбор проб Таблица 57. Цены на отбор монолитов связных и несвязных грунтов для лабораторных исследований из буровых скважин, горных выработок и котлованов. п.1
A=37.4 руб; 
Количество = 6 (1 монолит)</t>
  </si>
  <si>
    <t>0.0093 тыс.руб * 60 * 60.01</t>
  </si>
  <si>
    <t>СБЦи5.2_0-21-82-2-2 Инженерно-геологические и инженерно-экологические. 1999 г. Глава 21. Камеральная обработка материалов полевых и лабораторных работ Таблица 82. Цены на камеральную обработку материалов буровых и горнопроходческих работ. п.2
A=9.3 руб; 
Количество = 60 (1 м выработки)</t>
  </si>
  <si>
    <t>0.0081 тыс.руб * 6 * 60.01</t>
  </si>
  <si>
    <t>СБЦи5.2_0-21-83-4 Инженерно-геологические и инженерно-экологические. 1999 г. Глава 21. Камеральная обработка материалов полевых и лабораторных работ Таблица 83. Цены на камеральную обработку материалов полевых опытных испытаний грунтов. п.4
A=8.1 руб; 
Количество = 6 (1 испытание)</t>
  </si>
  <si>
    <t>СБЦи5.2_0-21-83-6 Инженерно-геологические и инженерно-экологические. 1999 г. Глава 21. Камеральная обработка материалов полевых и лабораторных работ Таблица 83. Цены на камеральную обработку материалов полевых опытных испытаний грунтов. п.6
A=94.7 руб; 
Количество = 6 (1 испытание)</t>
  </si>
  <si>
    <t>0.0947 тыс.руб * 6 * 60.01</t>
  </si>
  <si>
    <t>Сумма от п.3.1-3.3</t>
  </si>
  <si>
    <t>Сумма от п.1-6</t>
  </si>
  <si>
    <t>Сумма от п.1-8</t>
  </si>
  <si>
    <t xml:space="preserve">Сумма по п.3.1- п.3.3
</t>
  </si>
  <si>
    <t>12-01-04</t>
  </si>
  <si>
    <t>Составлена в уровне цен на  2027 г.</t>
  </si>
  <si>
    <t>Прогнозный уровень цен 2027 г с учетом индекса-дефлятора</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</si>
  <si>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0.0032 (1 тыс.га территории);</t>
  </si>
  <si>
    <t>(A * Х1 + B * Х2) * Ктек * K1 * K2 * K3
(668 тыс.руб * 1 + 49 тыс.руб * 0.0032) * 16.99447 * 1.234 * 0.001 * 2.22</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</si>
  <si>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 X2 = 8;</t>
  </si>
  <si>
    <t>(A * Х1 + B * Х2) * Ктек * K1 * K2 * K3 * K4
(137 тыс.руб * 1 + 50 тыс.руб * 8) * 16.99447 * 1.234 * 0.001 * 1.99 * 1.25</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</si>
  <si>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0.0032 (1 тыс.га территории);</t>
  </si>
  <si>
    <t>(A * Х1 + B * Х2) * Ктек * K1 * K2 * K3
(355 тыс.руб * 1 + 22 тыс.руб * 0.0032) * 16.99447 * 1.234 * 1.99 * 0.001</t>
  </si>
  <si>
    <t xml:space="preserve">СБЦП 81-02-01-2001_0-0-3-1 Территориальное планирование и планировка территорий. 2010 г. Раздел 2, Таблица 3. Проекты планировки территорий п.1
A=55.88 тыс.руб; B=189.64 тыс.руб;
Осн. показ. Х=3,2 (1 га) 
Количество = 1                                                     Разработка проектов межевания территорий-0,4                                                            </t>
  </si>
  <si>
    <t>(A + B * Xзад) * Количество * Кст * ( K1 + K2 )
(55880 руб + 189640 руб * 3,2) * 1 * 1.0 * ( 0.4  )</t>
  </si>
  <si>
    <t>Таблица 9 п.2
A=27 руб; 
Количество = 8 (1 км маршрута)</t>
  </si>
  <si>
    <t>A * Количество * Ктек
27 руб * 8 * 5.27</t>
  </si>
  <si>
    <t>Таблица 9 п.2
A=18.5 руб; 
Количество = 8 (1 км маршрута)</t>
  </si>
  <si>
    <t>A * Количество * Ктек
18.5 руб * 8 * 5.27</t>
  </si>
  <si>
    <t>СБЦП 81-02-07-2001_0-0-17-3 Коммунальные инженерные сети и сооружения, 2012 г. Раздел 3. Таблица 17. Квартальные, межквартальные, уличные кабельные электросети, п.3
A=8.265 тыс.руб; B=0.041 тыс.руб;
Xмин=500; 
Количество = 8 км</t>
  </si>
  <si>
    <t>(A + B * (0.4 * Xмин + 0.6 * (Xмин / 2))) * Количество * Кст * Ктек * K1 * K2
(8.265 тыс.руб + 0.041 тыс.руб * (8000)) * 0.4 * 5.22 * 1.234</t>
  </si>
  <si>
    <t>СБЦи5.6_0-2-9-5-1-2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A=589 руб; 
Количество = 3,2 (1 га)</t>
  </si>
  <si>
    <t>0.589 тыс.руб * 3.2 * 5.27 * 1.3</t>
  </si>
  <si>
    <t>4.106 тыс.руб * 8 * 5.27</t>
  </si>
  <si>
    <t>СБЦи5.6_0-3-15-1-2-1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п.1
A=4106 руб; 
Количество = 8 (1 км трассы)</t>
  </si>
  <si>
    <t>СБЦи5.6_0-3-15-1-2-2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п.1
A=1984 руб; 
Количество = 8 (1 км трассы)</t>
  </si>
  <si>
    <t>1.984 тыс.руб * 8 * 5.27</t>
  </si>
  <si>
    <t>СБЦи5.6_0-3-15-6-2-1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п.6
A=7913 руб; 
Количество = 8 (1 км трассы)</t>
  </si>
  <si>
    <t>7.913 тыс.руб * 8 * 5.27</t>
  </si>
  <si>
    <t>СБЦи5.6_0-3-15-6-2-2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п.6
A=4889 руб; 
Количество = 8 (1 км трассы)</t>
  </si>
  <si>
    <t>4.889 тыс.руб * 8 * 5.27</t>
  </si>
  <si>
    <t>СБЦи5.6_0-7-48-3-2 Справочник базовых цен на инженерные изыскания для строительства. Инженерно-геодезические изыскания. 2004 г.  Часть II, Глава 7, Таблица 48. Цены на плановую и высотную привязку отдельных точек п.3
A=189 руб; 
Количество = 8 (1 точка (выработка))</t>
  </si>
  <si>
    <t>0.189 тыс.руб * 8 * 5.27</t>
  </si>
  <si>
    <t>СБЦи5.6_0-7-59-8-2 Справочник базовых цен на инженерные изыскания для строительства. Инженерно-геодезические изыскания. 2004 г.  Часть II, Глава 7, Таблица 59. Цены на таксацию леса при линейных изысканиях п.8
A=323 руб; 
Количество = 8 (1 км трассы)</t>
  </si>
  <si>
    <t>0.323 тыс.руб * 8 * 5.27</t>
  </si>
  <si>
    <t>СБЦи5.6_0-2-9-5-1-1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A=2432 руб; 
Количество = 3,2 (1 га)</t>
  </si>
  <si>
    <t>2.432 тыс.руб * 3,2 * 5.27</t>
  </si>
  <si>
    <t>6.426 тыс.руб * 3 * 5.27 * 1.3 * 0.7</t>
  </si>
  <si>
    <t>СБЦи5.6_0-1-8-3-2-1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п.3
A=6426 руб; 
Количество = 3 (1 пункт)</t>
  </si>
  <si>
    <t>СБЦи5.2_0-1-9-2-2-1 Инженерно-геологические и инженерно-экологические изыскания для строительства. 1999 г. Глава 1. Инженерно-геологическое, инженерно-гидрогеологическое и инженерно-экологическое рекогносцировочное (маршрутное) обследование Таблица 9. Рекогносцировочное обследование п.2
A=27 руб; 
Количество = 8 (1 км маршрута)</t>
  </si>
  <si>
    <t>0.027 тыс.руб * 8 * 60.01</t>
  </si>
  <si>
    <t>СБЦи5.2_0-1-9-2-2-2 Инженерно-геологические и инженерно-экологические изыскания для строительства. 1999 г. Глава 1. Инженерно-геологическое, инженерно-гидрогеологическое и инженерно-экологическое рекогносцировочное (маршрутное) обследование Таблица 9. Рекогносцировочное обследование п.2
A=18.5 руб; 
Количество = 8 (1 км маршрута)</t>
  </si>
  <si>
    <t>0.0185 тыс.руб * 8 * 60.01</t>
  </si>
  <si>
    <t>Таблица 009 п.2                                                   Количество = 3,2 га</t>
  </si>
  <si>
    <t>0.0185 тыс.руб * 3,2 * 60.01</t>
  </si>
  <si>
    <t>Прогнозный уровень цен 2026 г с учетом индекса-дефлятора</t>
  </si>
  <si>
    <t>Сумма от п.1-11</t>
  </si>
  <si>
    <t>Смета № 12-01-05</t>
  </si>
  <si>
    <t>15</t>
  </si>
  <si>
    <t>16</t>
  </si>
  <si>
    <t>17</t>
  </si>
  <si>
    <t>18</t>
  </si>
  <si>
    <t>Сумма от п.1-17</t>
  </si>
  <si>
    <t xml:space="preserve">                                                 1 138 465,13*0,1269*6,18 =</t>
  </si>
  <si>
    <t>Строительство 74-х КЛ 0,4 кВ общей ориентировочной протяженностью 8,0 км от РУ-0,4кВ ТП(РТП) 6/0,4 кВ до РУ-0,4кВ объектов комплексной жилой застройки микрорайона «ДНС СИТИ» в п. Новом Надеждинского р-на Приморского края заявителя ООО «ДНС СИТИ» (5 этап)</t>
  </si>
  <si>
    <t>Оформление правоустанавливающих, исходно-разрешительных документов на земельные участки под  Строительство 74-х КЛ 0,4 кВ общей ориентировочной протяженностью 8,0 км от РУ-0,4кВ ТП(РТП) 6/0,4 кВ до РУ-0,4кВ объектов комплексной жилой застройки микрорайона «ДНС СИТИ» в п. Новом Надеждинского р-на Приморского края заявителя ООО «ДНС СИТИ» (5 этап)</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</si>
</sst>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0.00\ &quot;₽&quot;"/>
    <numFmt numFmtId="165" formatCode="#,##0.0"/>
    <numFmt numFmtId="166" formatCode="_-* #,##0.0000\ _₽_-;\-* #,##0.0000\ _₽_-;_-* &quot;-&quot;??\ _₽_-;_-@_-"/>
    <numFmt numFmtId="167" formatCode="_-* #,##0.0000\ _₽_-;\-* #,##0.0000\ _₽_-;_-* &quot;-&quot;????\ _₽_-;_-@_-"/>
    <numFmt numFmtId="168" formatCode="0.000"/>
    <numFmt numFmtId="169" formatCode="#,##0.000"/>
    <numFmt numFmtId="170" formatCode="0.###%"/>
    <numFmt numFmtId="171" formatCode="#,##0.00\ _₽"/>
    <numFmt numFmtId="172" formatCode="0.000000000000"/>
  </numFmts>
  <fonts count="66" x14ac:knownFonts="1">
    <font>
      <sz val="11"/>
      <color theme="1"/>
      <name val="Calibri"/>
      <family val="2"/>
      <scheme val="minor"/>
    </font>
    <font>
      <sz val="11"/>
      <color theme="1"/>
      <name val="Calibri"/>
      <family val="2"/>
      <charset val="204"/>
      <scheme val="minor"/>
    </font>
    <font>
      <sz val="10"/>
      <color theme="1"/>
      <name val="Arial"/>
      <family val="2"/>
      <charset val="204"/>
    </font>
    <font>
      <b/>
      <sz val="9"/>
      <color theme="1"/>
      <name val="Arial"/>
      <family val="2"/>
      <charset val="204"/>
    </font>
    <font>
      <sz val="11"/>
      <color theme="1"/>
      <name val="Arial"/>
      <family val="2"/>
      <charset val="204"/>
    </font>
    <font>
      <sz val="11"/>
      <color rgb="FFFF0000"/>
      <name val="Calibri"/>
      <family val="2"/>
      <scheme val="minor"/>
    </font>
    <font>
      <i/>
      <sz val="14"/>
      <color rgb="FFFF0000"/>
      <name val="Calibri"/>
      <family val="2"/>
      <charset val="204"/>
      <scheme val="minor"/>
    </font>
    <font>
      <sz val="11"/>
      <color theme="1"/>
      <name val="Calibri"/>
      <family val="2"/>
      <scheme val="minor"/>
    </font>
    <font>
      <b/>
      <sz val="11"/>
      <color theme="1"/>
      <name val="Calibri"/>
      <family val="2"/>
      <charset val="204"/>
      <scheme val="minor"/>
    </font>
    <font>
      <b/>
      <sz val="14"/>
      <name val="Arial"/>
      <family val="2"/>
      <charset val="204"/>
    </font>
    <font>
      <sz val="11"/>
      <name val="Calibri"/>
      <family val="2"/>
      <scheme val="minor"/>
    </font>
    <font>
      <b/>
      <sz val="12"/>
      <name val="Arial"/>
      <family val="2"/>
      <charset val="204"/>
    </font>
    <font>
      <b/>
      <vertAlign val="superscript"/>
      <sz val="12"/>
      <name val="Arial"/>
      <family val="2"/>
      <charset val="204"/>
    </font>
    <font>
      <b/>
      <sz val="16"/>
      <name val="Arial"/>
      <family val="2"/>
      <charset val="204"/>
    </font>
    <font>
      <b/>
      <vertAlign val="superscript"/>
      <sz val="16"/>
      <name val="Arial"/>
      <family val="2"/>
      <charset val="204"/>
    </font>
    <font>
      <b/>
      <sz val="11"/>
      <name val="Arial"/>
      <family val="2"/>
      <charset val="204"/>
    </font>
    <font>
      <b/>
      <vertAlign val="superscript"/>
      <sz val="11"/>
      <name val="Arial"/>
      <family val="2"/>
      <charset val="204"/>
    </font>
    <font>
      <sz val="12"/>
      <name val="Arial"/>
      <family val="2"/>
      <charset val="204"/>
    </font>
    <font>
      <b/>
      <sz val="9"/>
      <name val="Arial"/>
      <family val="2"/>
      <charset val="204"/>
    </font>
    <font>
      <b/>
      <vertAlign val="superscript"/>
      <sz val="9"/>
      <name val="Arial"/>
      <family val="2"/>
      <charset val="204"/>
    </font>
    <font>
      <sz val="11"/>
      <name val="Arial"/>
      <family val="2"/>
      <charset val="204"/>
    </font>
    <font>
      <sz val="10"/>
      <name val="Arial"/>
      <family val="2"/>
      <charset val="204"/>
    </font>
    <font>
      <i/>
      <sz val="11"/>
      <name val="Arial"/>
      <family val="2"/>
      <charset val="204"/>
    </font>
    <font>
      <i/>
      <sz val="12"/>
      <name val="Arial"/>
      <family val="2"/>
      <charset val="204"/>
    </font>
    <font>
      <i/>
      <vertAlign val="superscript"/>
      <sz val="12"/>
      <name val="Arial"/>
      <family val="2"/>
      <charset val="204"/>
    </font>
    <font>
      <sz val="12"/>
      <name val="Calibri"/>
      <family val="2"/>
      <charset val="204"/>
      <scheme val="minor"/>
    </font>
    <font>
      <b/>
      <sz val="12"/>
      <color theme="1"/>
      <name val="Calibri"/>
      <family val="2"/>
      <charset val="204"/>
      <scheme val="minor"/>
    </font>
    <font>
      <b/>
      <sz val="10"/>
      <name val="Arial"/>
      <family val="2"/>
      <charset val="204"/>
    </font>
    <font>
      <b/>
      <sz val="10"/>
      <name val="Calibri"/>
      <family val="2"/>
      <charset val="204"/>
      <scheme val="minor"/>
    </font>
    <font>
      <sz val="9"/>
      <color theme="1"/>
      <name val="Calibri"/>
      <family val="2"/>
      <charset val="204"/>
      <scheme val="minor"/>
    </font>
    <font>
      <sz val="9"/>
      <color theme="1"/>
      <name val="Arial"/>
      <family val="2"/>
      <charset val="204"/>
    </font>
    <font>
      <i/>
      <sz val="10"/>
      <color theme="1"/>
      <name val="Arial"/>
      <family val="2"/>
      <charset val="204"/>
    </font>
    <font>
      <sz val="10"/>
      <color theme="1"/>
      <name val="Calibri"/>
      <family val="2"/>
      <charset val="204"/>
      <scheme val="minor"/>
    </font>
    <font>
      <b/>
      <i/>
      <sz val="9"/>
      <color theme="1"/>
      <name val="Arial"/>
      <family val="2"/>
      <charset val="204"/>
    </font>
    <font>
      <b/>
      <sz val="9"/>
      <color theme="1"/>
      <name val="Calibri"/>
      <family val="2"/>
      <charset val="204"/>
    </font>
    <font>
      <i/>
      <sz val="9"/>
      <color theme="1"/>
      <name val="Arial"/>
      <family val="2"/>
      <charset val="204"/>
    </font>
    <font>
      <i/>
      <sz val="9"/>
      <color rgb="FF0070C0"/>
      <name val="Arial"/>
      <family val="2"/>
      <charset val="204"/>
    </font>
    <font>
      <i/>
      <sz val="10"/>
      <color rgb="FF0070C0"/>
      <name val="Calibri"/>
      <family val="2"/>
      <charset val="204"/>
      <scheme val="minor"/>
    </font>
    <font>
      <i/>
      <sz val="11"/>
      <color theme="1"/>
      <name val="Calibri"/>
      <family val="2"/>
      <charset val="204"/>
      <scheme val="minor"/>
    </font>
    <font>
      <b/>
      <i/>
      <sz val="12"/>
      <color rgb="FFFF0000"/>
      <name val="Arial"/>
      <family val="2"/>
      <charset val="204"/>
    </font>
    <font>
      <i/>
      <sz val="12"/>
      <color rgb="FFFF0000"/>
      <name val="Arial"/>
      <family val="2"/>
      <charset val="204"/>
    </font>
    <font>
      <sz val="12"/>
      <color theme="1"/>
      <name val="Arial"/>
      <family val="2"/>
      <charset val="204"/>
    </font>
    <font>
      <sz val="6"/>
      <name val="Arial"/>
      <family val="2"/>
      <charset val="204"/>
    </font>
    <font>
      <sz val="10"/>
      <color indexed="8"/>
      <name val="Arial"/>
      <family val="2"/>
    </font>
    <font>
      <sz val="10"/>
      <color indexed="8"/>
      <name val="Arial"/>
      <family val="2"/>
      <charset val="204"/>
    </font>
    <font>
      <sz val="10"/>
      <name val="Times New Roman"/>
      <family val="1"/>
      <charset val="204"/>
    </font>
    <font>
      <sz val="9"/>
      <name val="Arial"/>
      <family val="2"/>
      <charset val="204"/>
    </font>
    <font>
      <sz val="12"/>
      <name val="Times New Roman"/>
      <family val="1"/>
      <charset val="204"/>
    </font>
    <font>
      <sz val="10"/>
      <name val="Arial Cyr"/>
      <charset val="204"/>
    </font>
    <font>
      <sz val="8"/>
      <name val="Arial"/>
      <family val="2"/>
      <charset val="204"/>
    </font>
    <font>
      <b/>
      <sz val="10"/>
      <name val="Times New Roman"/>
      <family val="1"/>
      <charset val="204"/>
    </font>
    <font>
      <b/>
      <sz val="11"/>
      <name val="Times New Roman"/>
      <family val="1"/>
      <charset val="204"/>
    </font>
    <font>
      <b/>
      <sz val="10"/>
      <color rgb="FFFF0000"/>
      <name val="Arial"/>
      <family val="2"/>
      <charset val="204"/>
    </font>
    <font>
      <sz val="11"/>
      <name val="Times New Roman"/>
      <family val="1"/>
      <charset val="204"/>
    </font>
    <font>
      <sz val="10"/>
      <name val="Arial Cyr"/>
      <family val="2"/>
      <charset val="204"/>
    </font>
    <font>
      <b/>
      <sz val="14"/>
      <color theme="1"/>
      <name val="Calibri"/>
      <family val="2"/>
      <charset val="204"/>
      <scheme val="minor"/>
    </font>
    <font>
      <sz val="14"/>
      <name val="Arial"/>
      <family val="2"/>
      <charset val="204"/>
    </font>
    <font>
      <sz val="13"/>
      <name val="Arial"/>
      <family val="2"/>
      <charset val="204"/>
    </font>
    <font>
      <b/>
      <sz val="13"/>
      <color theme="1"/>
      <name val="Calibri"/>
      <family val="2"/>
      <charset val="204"/>
      <scheme val="minor"/>
    </font>
    <font>
      <sz val="13"/>
      <color theme="1"/>
      <name val="Times New Roman"/>
      <family val="1"/>
      <charset val="204"/>
    </font>
    <font>
      <sz val="13"/>
      <name val="Times New Roman"/>
      <family val="1"/>
      <charset val="204"/>
    </font>
    <font>
      <sz val="12"/>
      <name val="Calibri"/>
      <family val="2"/>
      <scheme val="minor"/>
    </font>
    <font>
      <b/>
      <i/>
      <sz val="10"/>
      <name val="Arial"/>
      <family val="2"/>
      <charset val="204"/>
    </font>
    <font>
      <sz val="10"/>
      <name val="Arial"/>
      <family val="2"/>
    </font>
    <font>
      <b/>
      <i/>
      <u/>
      <sz val="10"/>
      <name val="Arial"/>
      <family val="2"/>
      <charset val="204"/>
    </font>
    <font>
      <b/>
      <i/>
      <sz val="11"/>
      <color theme="1"/>
      <name val="Arial"/>
      <family val="2"/>
      <charset val="204"/>
    </font>
  </fonts>
  <fills count="9">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FFFF00"/>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theme="3" tint="-0.499984740745262"/>
      </left>
      <right style="thin">
        <color theme="3" tint="-0.499984740745262"/>
      </right>
      <top style="medium">
        <color indexed="64"/>
      </top>
      <bottom/>
      <diagonal/>
    </border>
    <border>
      <left style="thin">
        <color theme="3" tint="-0.499984740745262"/>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theme="3" tint="-0.499984740745262"/>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diagonal/>
    </border>
    <border>
      <left style="thin">
        <color indexed="64"/>
      </left>
      <right style="thin">
        <color indexed="64"/>
      </right>
      <top style="thin">
        <color indexed="2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hair">
        <color indexed="64"/>
      </left>
      <right style="hair">
        <color indexed="64"/>
      </right>
      <top style="thin">
        <color indexed="64"/>
      </top>
      <bottom style="thin">
        <color indexed="64"/>
      </bottom>
      <diagonal/>
    </border>
  </borders>
  <cellStyleXfs count="7">
    <xf numFmtId="0" fontId="0" fillId="0" borderId="0"/>
    <xf numFmtId="43" fontId="7" fillId="0" borderId="0" applyFont="0" applyFill="0" applyBorder="0" applyAlignment="0" applyProtection="0"/>
    <xf numFmtId="0" fontId="21" fillId="0" borderId="0"/>
    <xf numFmtId="0" fontId="48" fillId="0" borderId="0"/>
    <xf numFmtId="0" fontId="54" fillId="0" borderId="0"/>
    <xf numFmtId="0" fontId="7" fillId="0" borderId="0"/>
    <xf numFmtId="0" fontId="63" fillId="0" borderId="0"/>
  </cellStyleXfs>
  <cellXfs count="421">
    <xf numFmtId="0" fontId="0" fillId="0" borderId="0" xfId="0"/>
    <xf numFmtId="0" fontId="5" fillId="0" borderId="0" xfId="0" applyFont="1" applyAlignment="1">
      <alignment horizontal="left" vertical="top" wrapText="1"/>
    </xf>
    <xf numFmtId="0" fontId="10" fillId="0" borderId="0" xfId="0" applyFont="1" applyFill="1"/>
    <xf numFmtId="0" fontId="10" fillId="0" borderId="0" xfId="0" applyFont="1"/>
    <xf numFmtId="0" fontId="11" fillId="2" borderId="17" xfId="0" applyFont="1" applyFill="1" applyBorder="1" applyAlignment="1">
      <alignment horizontal="center" vertical="top" wrapText="1"/>
    </xf>
    <xf numFmtId="0" fontId="11" fillId="2" borderId="7" xfId="0" applyFont="1" applyFill="1" applyBorder="1" applyAlignment="1">
      <alignment horizontal="center" vertical="top" wrapText="1"/>
    </xf>
    <xf numFmtId="0" fontId="18" fillId="2" borderId="5" xfId="0" applyFont="1" applyFill="1" applyBorder="1" applyAlignment="1">
      <alignment horizontal="center" vertical="top" wrapText="1"/>
    </xf>
    <xf numFmtId="0" fontId="11" fillId="2" borderId="5" xfId="0" applyFont="1" applyFill="1" applyBorder="1" applyAlignment="1">
      <alignment horizontal="center" vertical="top" wrapText="1"/>
    </xf>
    <xf numFmtId="0" fontId="10" fillId="3" borderId="0" xfId="0" applyFont="1" applyFill="1"/>
    <xf numFmtId="0" fontId="20" fillId="4" borderId="24" xfId="0" applyFont="1" applyFill="1" applyBorder="1" applyAlignment="1">
      <alignment horizontal="center" vertical="center" wrapText="1"/>
    </xf>
    <xf numFmtId="0" fontId="21" fillId="4" borderId="26" xfId="0" applyFont="1" applyFill="1" applyBorder="1" applyAlignment="1">
      <alignment horizontal="center" vertical="center" wrapText="1"/>
    </xf>
    <xf numFmtId="0" fontId="21" fillId="4" borderId="27" xfId="0" applyFont="1" applyFill="1" applyBorder="1" applyAlignment="1">
      <alignment horizontal="center" vertical="center" wrapText="1"/>
    </xf>
    <xf numFmtId="0" fontId="20" fillId="4" borderId="0" xfId="0" applyFont="1" applyFill="1" applyAlignment="1">
      <alignment horizontal="center" vertical="center"/>
    </xf>
    <xf numFmtId="164" fontId="21" fillId="0" borderId="1" xfId="0" applyNumberFormat="1" applyFont="1" applyBorder="1" applyAlignment="1">
      <alignment horizontal="center" vertical="center" wrapText="1"/>
    </xf>
    <xf numFmtId="164" fontId="11" fillId="6" borderId="1" xfId="0" applyNumberFormat="1" applyFont="1" applyFill="1" applyBorder="1" applyAlignment="1">
      <alignment horizontal="center" vertical="center" wrapText="1"/>
    </xf>
    <xf numFmtId="0" fontId="10" fillId="0" borderId="0" xfId="0" applyFont="1" applyAlignment="1">
      <alignment horizontal="left"/>
    </xf>
    <xf numFmtId="164" fontId="21" fillId="0" borderId="1" xfId="0" applyNumberFormat="1" applyFont="1" applyBorder="1" applyAlignment="1">
      <alignment wrapText="1"/>
    </xf>
    <xf numFmtId="0" fontId="21" fillId="0" borderId="6" xfId="0" applyFont="1" applyBorder="1" applyAlignment="1">
      <alignment wrapText="1"/>
    </xf>
    <xf numFmtId="164" fontId="11" fillId="6" borderId="1" xfId="0" applyNumberFormat="1" applyFont="1" applyFill="1" applyBorder="1" applyAlignment="1">
      <alignment horizontal="center" wrapText="1"/>
    </xf>
    <xf numFmtId="164" fontId="11" fillId="5" borderId="11" xfId="0" applyNumberFormat="1" applyFont="1" applyFill="1" applyBorder="1" applyAlignment="1">
      <alignment horizontal="center" wrapText="1"/>
    </xf>
    <xf numFmtId="0" fontId="21" fillId="0" borderId="21" xfId="0" applyFont="1" applyBorder="1" applyAlignment="1">
      <alignment wrapText="1"/>
    </xf>
    <xf numFmtId="164" fontId="21" fillId="0" borderId="10" xfId="0" applyNumberFormat="1" applyFont="1" applyBorder="1" applyAlignment="1">
      <alignment wrapText="1"/>
    </xf>
    <xf numFmtId="0" fontId="21" fillId="0" borderId="4" xfId="0" applyFont="1" applyBorder="1" applyAlignment="1">
      <alignment wrapText="1"/>
    </xf>
    <xf numFmtId="164" fontId="11" fillId="6" borderId="10" xfId="0" applyNumberFormat="1" applyFont="1" applyFill="1" applyBorder="1" applyAlignment="1">
      <alignment horizontal="center" wrapText="1"/>
    </xf>
    <xf numFmtId="164" fontId="11" fillId="5" borderId="28" xfId="0" applyNumberFormat="1" applyFont="1" applyFill="1" applyBorder="1" applyAlignment="1">
      <alignment horizontal="center" wrapText="1"/>
    </xf>
    <xf numFmtId="0" fontId="21" fillId="0" borderId="22" xfId="0" applyFont="1" applyBorder="1" applyAlignment="1">
      <alignment wrapText="1"/>
    </xf>
    <xf numFmtId="0" fontId="21" fillId="0" borderId="0" xfId="0" applyFont="1" applyBorder="1"/>
    <xf numFmtId="0" fontId="11" fillId="0" borderId="0" xfId="0" applyFont="1" applyBorder="1"/>
    <xf numFmtId="0" fontId="1" fillId="0" borderId="0" xfId="0" applyFont="1" applyAlignment="1">
      <alignment vertical="top"/>
    </xf>
    <xf numFmtId="0" fontId="27" fillId="0" borderId="0" xfId="0" applyFont="1" applyAlignment="1">
      <alignment horizontal="left" vertical="center"/>
    </xf>
    <xf numFmtId="0" fontId="28" fillId="0" borderId="0" xfId="0" applyFont="1" applyAlignment="1">
      <alignment vertical="top"/>
    </xf>
    <xf numFmtId="0" fontId="1" fillId="0" borderId="0" xfId="0" applyFont="1"/>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29" fillId="0" borderId="0" xfId="0" applyFont="1"/>
    <xf numFmtId="0" fontId="30" fillId="0" borderId="8" xfId="0" applyFont="1" applyFill="1" applyBorder="1" applyAlignment="1">
      <alignment horizontal="center" vertical="center" wrapText="1"/>
    </xf>
    <xf numFmtId="0" fontId="2" fillId="0" borderId="1" xfId="0" applyFont="1" applyBorder="1"/>
    <xf numFmtId="164" fontId="2" fillId="0" borderId="1" xfId="0" applyNumberFormat="1" applyFont="1" applyBorder="1"/>
    <xf numFmtId="0" fontId="31" fillId="0" borderId="1" xfId="0" applyFont="1" applyBorder="1" applyAlignment="1">
      <alignment wrapText="1"/>
    </xf>
    <xf numFmtId="0" fontId="32" fillId="0" borderId="0" xfId="0" applyFont="1"/>
    <xf numFmtId="43" fontId="2" fillId="2" borderId="1" xfId="1" applyFont="1" applyFill="1" applyBorder="1" applyAlignment="1">
      <alignment wrapText="1"/>
    </xf>
    <xf numFmtId="0" fontId="1" fillId="0" borderId="0" xfId="0" applyFont="1" applyBorder="1"/>
    <xf numFmtId="43" fontId="1" fillId="0" borderId="0" xfId="0" applyNumberFormat="1" applyFont="1"/>
    <xf numFmtId="0" fontId="4" fillId="0" borderId="0" xfId="0" applyFont="1"/>
    <xf numFmtId="0" fontId="4" fillId="0" borderId="0" xfId="0" applyFont="1" applyAlignment="1">
      <alignment vertical="top"/>
    </xf>
    <xf numFmtId="0" fontId="3" fillId="0" borderId="0" xfId="0" applyFont="1" applyAlignment="1">
      <alignment horizontal="center" vertical="top"/>
    </xf>
    <xf numFmtId="0" fontId="18" fillId="0" borderId="0" xfId="0" applyFont="1" applyAlignment="1">
      <alignment horizontal="left" vertical="center"/>
    </xf>
    <xf numFmtId="0" fontId="30" fillId="0" borderId="0" xfId="0" applyFont="1" applyAlignment="1">
      <alignment vertical="top"/>
    </xf>
    <xf numFmtId="0" fontId="33" fillId="3" borderId="5" xfId="0" applyFont="1" applyFill="1" applyBorder="1" applyAlignment="1">
      <alignment horizontal="center" vertical="center" wrapText="1"/>
    </xf>
    <xf numFmtId="0" fontId="34" fillId="3" borderId="5" xfId="0" applyFont="1" applyFill="1" applyBorder="1" applyAlignment="1">
      <alignment horizontal="center" vertical="center" wrapText="1"/>
    </xf>
    <xf numFmtId="0" fontId="30" fillId="0" borderId="6" xfId="0" applyFont="1" applyBorder="1" applyAlignment="1">
      <alignment wrapText="1"/>
    </xf>
    <xf numFmtId="164" fontId="30" fillId="0" borderId="6" xfId="0" applyNumberFormat="1" applyFont="1" applyBorder="1"/>
    <xf numFmtId="165" fontId="30" fillId="0" borderId="29" xfId="0" applyNumberFormat="1" applyFont="1" applyBorder="1"/>
    <xf numFmtId="166" fontId="30" fillId="0" borderId="29" xfId="1" applyNumberFormat="1" applyFont="1" applyBorder="1"/>
    <xf numFmtId="14" fontId="30" fillId="0" borderId="29" xfId="0" applyNumberFormat="1" applyFont="1" applyBorder="1"/>
    <xf numFmtId="0" fontId="30" fillId="0" borderId="29" xfId="0" applyFont="1" applyBorder="1"/>
    <xf numFmtId="2" fontId="30" fillId="0" borderId="29" xfId="0" applyNumberFormat="1" applyFont="1" applyBorder="1"/>
    <xf numFmtId="14" fontId="35" fillId="0" borderId="29" xfId="0" applyNumberFormat="1" applyFont="1" applyBorder="1" applyAlignment="1">
      <alignment wrapText="1"/>
    </xf>
    <xf numFmtId="0" fontId="36" fillId="0" borderId="30" xfId="0" applyFont="1" applyBorder="1" applyAlignment="1">
      <alignment wrapText="1"/>
    </xf>
    <xf numFmtId="164" fontId="36" fillId="0" borderId="30" xfId="0" applyNumberFormat="1" applyFont="1" applyBorder="1"/>
    <xf numFmtId="165" fontId="36" fillId="0" borderId="30" xfId="0" applyNumberFormat="1" applyFont="1" applyBorder="1"/>
    <xf numFmtId="166" fontId="36" fillId="0" borderId="30" xfId="1" applyNumberFormat="1" applyFont="1" applyBorder="1"/>
    <xf numFmtId="14" fontId="36" fillId="0" borderId="30" xfId="0" applyNumberFormat="1" applyFont="1" applyBorder="1"/>
    <xf numFmtId="0" fontId="36" fillId="0" borderId="30" xfId="0" applyFont="1" applyBorder="1"/>
    <xf numFmtId="14" fontId="36" fillId="0" borderId="31" xfId="0" applyNumberFormat="1" applyFont="1" applyBorder="1" applyAlignment="1">
      <alignment wrapText="1"/>
    </xf>
    <xf numFmtId="0" fontId="37" fillId="0" borderId="0" xfId="0" applyFont="1"/>
    <xf numFmtId="167" fontId="0" fillId="0" borderId="0" xfId="0" applyNumberFormat="1"/>
    <xf numFmtId="43" fontId="31" fillId="2" borderId="1" xfId="1" applyFont="1" applyFill="1" applyBorder="1" applyAlignment="1">
      <alignment wrapText="1"/>
    </xf>
    <xf numFmtId="0" fontId="3" fillId="0" borderId="0" xfId="0" applyFont="1" applyAlignment="1">
      <alignment vertical="top"/>
    </xf>
    <xf numFmtId="0" fontId="38" fillId="0" borderId="0" xfId="0" applyFont="1" applyAlignment="1">
      <alignment wrapText="1"/>
    </xf>
    <xf numFmtId="0" fontId="23" fillId="0" borderId="0" xfId="0" applyFont="1" applyBorder="1" applyAlignment="1">
      <alignment vertical="top"/>
    </xf>
    <xf numFmtId="0" fontId="21" fillId="4" borderId="32" xfId="0" applyFont="1" applyFill="1" applyBorder="1" applyAlignment="1">
      <alignment horizontal="center" vertical="center" wrapText="1"/>
    </xf>
    <xf numFmtId="0" fontId="41" fillId="0" borderId="0" xfId="0" applyFont="1"/>
    <xf numFmtId="0" fontId="17" fillId="0" borderId="0" xfId="0" applyFont="1"/>
    <xf numFmtId="0" fontId="17" fillId="0" borderId="0" xfId="0" applyFont="1" applyBorder="1"/>
    <xf numFmtId="0" fontId="17" fillId="0" borderId="11" xfId="0" applyFont="1" applyBorder="1" applyAlignment="1">
      <alignment horizontal="left"/>
    </xf>
    <xf numFmtId="0" fontId="41" fillId="0" borderId="1" xfId="0" applyFont="1" applyBorder="1" applyAlignment="1">
      <alignment horizontal="left"/>
    </xf>
    <xf numFmtId="0" fontId="41" fillId="0" borderId="33" xfId="0" applyFont="1" applyBorder="1" applyAlignment="1">
      <alignment horizontal="left"/>
    </xf>
    <xf numFmtId="0" fontId="41" fillId="0" borderId="0" xfId="0" applyFont="1" applyAlignment="1">
      <alignment horizontal="left"/>
    </xf>
    <xf numFmtId="0" fontId="17" fillId="0" borderId="34" xfId="0" applyFont="1" applyBorder="1" applyAlignment="1">
      <alignment wrapText="1"/>
    </xf>
    <xf numFmtId="0" fontId="17" fillId="0" borderId="4" xfId="0" applyFont="1" applyBorder="1" applyAlignment="1">
      <alignment wrapText="1"/>
    </xf>
    <xf numFmtId="0" fontId="17" fillId="0" borderId="3" xfId="0" applyFont="1" applyBorder="1" applyAlignment="1">
      <alignment wrapText="1"/>
    </xf>
    <xf numFmtId="0" fontId="23" fillId="0" borderId="11" xfId="0" applyFont="1" applyBorder="1" applyAlignment="1">
      <alignment horizontal="left" vertical="top" wrapText="1"/>
    </xf>
    <xf numFmtId="0" fontId="23" fillId="0" borderId="1" xfId="0" applyFont="1" applyBorder="1" applyAlignment="1">
      <alignment horizontal="left" vertical="top" wrapText="1"/>
    </xf>
    <xf numFmtId="0" fontId="23" fillId="0" borderId="33" xfId="0" applyFont="1" applyBorder="1" applyAlignment="1">
      <alignment horizontal="left" vertical="top" wrapText="1"/>
    </xf>
    <xf numFmtId="0" fontId="21" fillId="0" borderId="6" xfId="0" applyFont="1" applyBorder="1" applyAlignment="1">
      <alignment horizontal="left" vertical="center" wrapText="1"/>
    </xf>
    <xf numFmtId="0" fontId="21" fillId="0" borderId="6" xfId="0" applyFont="1" applyBorder="1" applyAlignment="1">
      <alignment horizontal="center" vertical="center" wrapText="1"/>
    </xf>
    <xf numFmtId="164" fontId="21" fillId="0" borderId="6" xfId="0" applyNumberFormat="1" applyFont="1" applyBorder="1" applyAlignment="1">
      <alignment horizontal="center" vertical="center" wrapText="1"/>
    </xf>
    <xf numFmtId="164" fontId="11" fillId="5" borderId="23" xfId="0" applyNumberFormat="1" applyFont="1" applyFill="1" applyBorder="1" applyAlignment="1">
      <alignment horizontal="center" vertical="center" wrapText="1"/>
    </xf>
    <xf numFmtId="0" fontId="17" fillId="0" borderId="38" xfId="0" applyFont="1" applyBorder="1" applyAlignment="1">
      <alignment horizontal="left" vertical="center" wrapText="1"/>
    </xf>
    <xf numFmtId="164" fontId="21" fillId="0" borderId="29" xfId="0" applyNumberFormat="1" applyFont="1" applyBorder="1" applyAlignment="1">
      <alignment wrapText="1"/>
    </xf>
    <xf numFmtId="164" fontId="11" fillId="6" borderId="29" xfId="0" applyNumberFormat="1" applyFont="1" applyFill="1" applyBorder="1" applyAlignment="1">
      <alignment horizontal="center" wrapText="1"/>
    </xf>
    <xf numFmtId="164" fontId="11" fillId="5" borderId="39" xfId="0" applyNumberFormat="1" applyFont="1" applyFill="1" applyBorder="1" applyAlignment="1">
      <alignment horizontal="center" wrapText="1"/>
    </xf>
    <xf numFmtId="0" fontId="21" fillId="0" borderId="0" xfId="2" applyNumberFormat="1" applyFont="1"/>
    <xf numFmtId="0" fontId="21" fillId="0" borderId="0" xfId="2" applyNumberFormat="1" applyFont="1" applyAlignment="1">
      <alignment horizontal="right"/>
    </xf>
    <xf numFmtId="0" fontId="44" fillId="0" borderId="0" xfId="2" applyNumberFormat="1" applyFont="1" applyBorder="1" applyAlignment="1">
      <alignment horizontal="right" vertical="top"/>
    </xf>
    <xf numFmtId="0" fontId="21" fillId="0" borderId="0" xfId="2" applyNumberFormat="1" applyFont="1" applyAlignment="1"/>
    <xf numFmtId="0" fontId="21" fillId="0" borderId="0" xfId="2" applyNumberFormat="1" applyFont="1" applyAlignment="1">
      <alignment wrapText="1"/>
    </xf>
    <xf numFmtId="0" fontId="45" fillId="0" borderId="0" xfId="2" applyNumberFormat="1" applyFont="1" applyAlignment="1">
      <alignment horizontal="right" wrapText="1"/>
    </xf>
    <xf numFmtId="0" fontId="21" fillId="0" borderId="0" xfId="2" applyNumberFormat="1" applyAlignment="1">
      <alignment wrapText="1"/>
    </xf>
    <xf numFmtId="0" fontId="21" fillId="0" borderId="0" xfId="2" applyNumberFormat="1" applyFont="1" applyAlignment="1">
      <alignment vertical="top" wrapText="1"/>
    </xf>
    <xf numFmtId="0" fontId="21" fillId="0" borderId="0" xfId="2" applyNumberFormat="1" applyAlignment="1">
      <alignment vertical="top" wrapText="1"/>
    </xf>
    <xf numFmtId="0" fontId="27" fillId="0" borderId="0" xfId="2" applyNumberFormat="1" applyFont="1" applyAlignment="1">
      <alignment vertical="top" wrapText="1"/>
    </xf>
    <xf numFmtId="0" fontId="21" fillId="0" borderId="0" xfId="2" applyNumberFormat="1" applyFont="1" applyAlignment="1">
      <alignment horizontal="center" vertical="top" wrapText="1"/>
    </xf>
    <xf numFmtId="0" fontId="21" fillId="0" borderId="0" xfId="2" applyNumberFormat="1" applyAlignment="1">
      <alignment horizontal="center" vertical="top" wrapText="1"/>
    </xf>
    <xf numFmtId="0" fontId="46" fillId="0" borderId="40" xfId="2" applyNumberFormat="1" applyFont="1" applyBorder="1" applyAlignment="1">
      <alignment horizontal="center" vertical="top" wrapText="1"/>
    </xf>
    <xf numFmtId="49" fontId="21" fillId="0" borderId="40" xfId="2" applyNumberFormat="1" applyFont="1" applyBorder="1" applyAlignment="1">
      <alignment horizontal="center" wrapText="1"/>
    </xf>
    <xf numFmtId="0" fontId="21" fillId="0" borderId="40" xfId="2" applyNumberFormat="1" applyFont="1" applyBorder="1" applyAlignment="1">
      <alignment horizontal="center" wrapText="1"/>
    </xf>
    <xf numFmtId="49" fontId="27" fillId="0" borderId="6" xfId="2" applyNumberFormat="1" applyFont="1" applyBorder="1" applyAlignment="1">
      <alignment horizontal="right" vertical="top" wrapText="1"/>
    </xf>
    <xf numFmtId="0" fontId="21" fillId="0" borderId="6" xfId="2" applyNumberFormat="1" applyFont="1" applyBorder="1" applyAlignment="1">
      <alignment horizontal="left" vertical="top" wrapText="1"/>
    </xf>
    <xf numFmtId="169" fontId="21" fillId="0" borderId="6" xfId="2" applyNumberFormat="1" applyFont="1" applyBorder="1" applyAlignment="1">
      <alignment horizontal="right" vertical="top" wrapText="1"/>
    </xf>
    <xf numFmtId="49" fontId="27" fillId="0" borderId="49" xfId="2" applyNumberFormat="1" applyFont="1" applyBorder="1" applyAlignment="1">
      <alignment horizontal="right" vertical="top" wrapText="1"/>
    </xf>
    <xf numFmtId="0" fontId="27" fillId="0" borderId="49" xfId="2" applyNumberFormat="1" applyFont="1" applyBorder="1" applyAlignment="1">
      <alignment horizontal="left" vertical="top" wrapText="1"/>
    </xf>
    <xf numFmtId="0" fontId="27" fillId="0" borderId="49" xfId="2" applyNumberFormat="1" applyFont="1" applyBorder="1" applyAlignment="1">
      <alignment horizontal="right" vertical="top" wrapText="1"/>
    </xf>
    <xf numFmtId="49" fontId="27" fillId="0" borderId="53" xfId="2" applyNumberFormat="1" applyFont="1" applyBorder="1" applyAlignment="1">
      <alignment horizontal="right" vertical="top" wrapText="1"/>
    </xf>
    <xf numFmtId="0" fontId="21" fillId="0" borderId="53" xfId="2" applyNumberFormat="1" applyFont="1" applyBorder="1" applyAlignment="1">
      <alignment horizontal="left" vertical="top" wrapText="1"/>
    </xf>
    <xf numFmtId="0" fontId="21" fillId="0" borderId="53" xfId="2" applyNumberFormat="1" applyFont="1" applyBorder="1" applyAlignment="1">
      <alignment horizontal="right" vertical="top" wrapText="1"/>
    </xf>
    <xf numFmtId="0" fontId="27" fillId="0" borderId="53" xfId="2" applyNumberFormat="1" applyFont="1" applyBorder="1" applyAlignment="1">
      <alignment horizontal="left" vertical="top" wrapText="1"/>
    </xf>
    <xf numFmtId="0" fontId="27" fillId="0" borderId="53" xfId="2" applyNumberFormat="1" applyFont="1" applyBorder="1" applyAlignment="1">
      <alignment horizontal="right" vertical="top" wrapText="1"/>
    </xf>
    <xf numFmtId="49" fontId="27" fillId="0" borderId="8" xfId="2" applyNumberFormat="1" applyFont="1" applyBorder="1" applyAlignment="1">
      <alignment horizontal="right" vertical="top" wrapText="1"/>
    </xf>
    <xf numFmtId="0" fontId="21" fillId="0" borderId="8" xfId="2" applyNumberFormat="1" applyFont="1" applyBorder="1" applyAlignment="1">
      <alignment horizontal="left" vertical="top" wrapText="1"/>
    </xf>
    <xf numFmtId="0" fontId="21" fillId="0" borderId="8" xfId="2" applyNumberFormat="1" applyFont="1" applyBorder="1" applyAlignment="1">
      <alignment horizontal="right" vertical="top" wrapText="1"/>
    </xf>
    <xf numFmtId="49" fontId="27" fillId="0" borderId="29" xfId="2" applyNumberFormat="1" applyFont="1" applyBorder="1" applyAlignment="1">
      <alignment horizontal="right" vertical="top" wrapText="1"/>
    </xf>
    <xf numFmtId="0" fontId="21" fillId="0" borderId="29" xfId="2" applyNumberFormat="1" applyFont="1" applyBorder="1" applyAlignment="1">
      <alignment horizontal="left" vertical="top" wrapText="1"/>
    </xf>
    <xf numFmtId="169" fontId="21" fillId="0" borderId="29" xfId="2" applyNumberFormat="1" applyFont="1" applyBorder="1" applyAlignment="1">
      <alignment horizontal="right" vertical="top" wrapText="1"/>
    </xf>
    <xf numFmtId="49" fontId="27" fillId="0" borderId="29" xfId="2" applyNumberFormat="1" applyFont="1" applyBorder="1" applyAlignment="1">
      <alignment horizontal="right" vertical="top" wrapText="1"/>
    </xf>
    <xf numFmtId="0" fontId="21" fillId="0" borderId="29" xfId="2" applyNumberFormat="1" applyFont="1" applyBorder="1" applyAlignment="1">
      <alignment horizontal="left" vertical="top" wrapText="1"/>
    </xf>
    <xf numFmtId="0" fontId="21" fillId="0" borderId="49" xfId="2" applyNumberFormat="1" applyFont="1" applyBorder="1" applyAlignment="1">
      <alignment horizontal="left" vertical="top" wrapText="1"/>
    </xf>
    <xf numFmtId="0" fontId="21" fillId="0" borderId="49" xfId="2" applyNumberFormat="1" applyFont="1" applyBorder="1" applyAlignment="1">
      <alignment horizontal="right" vertical="top" wrapText="1"/>
    </xf>
    <xf numFmtId="0" fontId="27" fillId="0" borderId="8" xfId="2" applyNumberFormat="1" applyFont="1" applyBorder="1" applyAlignment="1">
      <alignment horizontal="left" vertical="top" wrapText="1"/>
    </xf>
    <xf numFmtId="169" fontId="27" fillId="0" borderId="8" xfId="2" applyNumberFormat="1" applyFont="1" applyBorder="1" applyAlignment="1">
      <alignment horizontal="right" vertical="top" wrapText="1"/>
    </xf>
    <xf numFmtId="49" fontId="27" fillId="0" borderId="1" xfId="2" applyNumberFormat="1" applyFont="1" applyBorder="1" applyAlignment="1">
      <alignment horizontal="right" vertical="top" wrapText="1"/>
    </xf>
    <xf numFmtId="0" fontId="27" fillId="0" borderId="1" xfId="2" applyNumberFormat="1" applyFont="1" applyBorder="1" applyAlignment="1">
      <alignment horizontal="left" vertical="top" wrapText="1"/>
    </xf>
    <xf numFmtId="169" fontId="27" fillId="0" borderId="1" xfId="2" applyNumberFormat="1" applyFont="1" applyBorder="1" applyAlignment="1">
      <alignment horizontal="right" vertical="top" wrapText="1"/>
    </xf>
    <xf numFmtId="0" fontId="21" fillId="0" borderId="0" xfId="2" applyNumberFormat="1" applyFont="1" applyAlignment="1">
      <alignment horizontal="left" vertical="top"/>
    </xf>
    <xf numFmtId="0" fontId="21" fillId="0" borderId="0" xfId="2" applyNumberFormat="1" applyFont="1" applyAlignment="1">
      <alignment horizontal="left" vertical="top" wrapText="1"/>
    </xf>
    <xf numFmtId="0" fontId="47" fillId="0" borderId="0" xfId="2" applyFont="1" applyFill="1"/>
    <xf numFmtId="4" fontId="47" fillId="0" borderId="0" xfId="2" applyNumberFormat="1" applyFont="1" applyFill="1"/>
    <xf numFmtId="0" fontId="47" fillId="0" borderId="0" xfId="3" applyFont="1" applyFill="1"/>
    <xf numFmtId="4" fontId="47" fillId="0" borderId="0" xfId="3" applyNumberFormat="1" applyFont="1" applyFill="1"/>
    <xf numFmtId="0" fontId="47" fillId="0" borderId="0" xfId="3" applyFont="1" applyFill="1" applyAlignment="1">
      <alignment vertical="center"/>
    </xf>
    <xf numFmtId="3" fontId="21" fillId="0" borderId="6" xfId="2" applyNumberFormat="1" applyFont="1" applyBorder="1" applyAlignment="1">
      <alignment horizontal="right" vertical="top" wrapText="1"/>
    </xf>
    <xf numFmtId="3" fontId="21" fillId="0" borderId="29" xfId="2" applyNumberFormat="1" applyFont="1" applyBorder="1" applyAlignment="1">
      <alignment horizontal="right" vertical="top" wrapText="1"/>
    </xf>
    <xf numFmtId="0" fontId="21" fillId="0" borderId="0" xfId="2" applyNumberFormat="1" applyFont="1" applyAlignment="1">
      <alignment horizontal="left" wrapText="1"/>
    </xf>
    <xf numFmtId="0" fontId="49" fillId="0" borderId="0" xfId="2" applyNumberFormat="1" applyFont="1" applyAlignment="1">
      <alignment wrapText="1"/>
    </xf>
    <xf numFmtId="0" fontId="45" fillId="0" borderId="0" xfId="3" applyFont="1" applyFill="1"/>
    <xf numFmtId="4" fontId="45" fillId="0" borderId="0" xfId="3" applyNumberFormat="1" applyFont="1" applyFill="1"/>
    <xf numFmtId="0" fontId="21" fillId="0" borderId="1" xfId="2" applyNumberFormat="1" applyFont="1" applyBorder="1" applyAlignment="1">
      <alignment horizontal="left" vertical="top" wrapText="1"/>
    </xf>
    <xf numFmtId="4" fontId="27" fillId="0" borderId="1" xfId="2" applyNumberFormat="1" applyFont="1" applyBorder="1" applyAlignment="1">
      <alignment horizontal="right" vertical="top" wrapText="1"/>
    </xf>
    <xf numFmtId="0" fontId="21" fillId="0" borderId="0" xfId="3" applyFont="1" applyFill="1"/>
    <xf numFmtId="4" fontId="21" fillId="0" borderId="0" xfId="3" applyNumberFormat="1" applyFont="1" applyFill="1"/>
    <xf numFmtId="49" fontId="21" fillId="0" borderId="62" xfId="2" applyNumberFormat="1" applyFont="1" applyBorder="1" applyAlignment="1">
      <alignment horizontal="center" wrapText="1"/>
    </xf>
    <xf numFmtId="0" fontId="21" fillId="0" borderId="62" xfId="2" applyNumberFormat="1" applyFont="1" applyBorder="1" applyAlignment="1">
      <alignment horizontal="center" wrapText="1"/>
    </xf>
    <xf numFmtId="49" fontId="50" fillId="0" borderId="1" xfId="2" applyNumberFormat="1" applyFont="1" applyBorder="1" applyAlignment="1">
      <alignment horizontal="right" vertical="top" wrapText="1"/>
    </xf>
    <xf numFmtId="0" fontId="21" fillId="0" borderId="1" xfId="2" applyNumberFormat="1" applyFont="1" applyBorder="1" applyAlignment="1">
      <alignment horizontal="center" wrapText="1"/>
    </xf>
    <xf numFmtId="0" fontId="27" fillId="0" borderId="1" xfId="2" applyNumberFormat="1" applyFont="1" applyBorder="1" applyAlignment="1">
      <alignment horizontal="right" vertical="top" wrapText="1"/>
    </xf>
    <xf numFmtId="0" fontId="21" fillId="0" borderId="1" xfId="2" applyNumberFormat="1" applyFont="1" applyBorder="1" applyAlignment="1">
      <alignment horizontal="right" vertical="top" wrapText="1"/>
    </xf>
    <xf numFmtId="49" fontId="15" fillId="0" borderId="8" xfId="2" applyNumberFormat="1" applyFont="1" applyBorder="1" applyAlignment="1">
      <alignment horizontal="right" vertical="top" wrapText="1"/>
    </xf>
    <xf numFmtId="0" fontId="15" fillId="0" borderId="1" xfId="2" applyNumberFormat="1" applyFont="1" applyBorder="1" applyAlignment="1">
      <alignment horizontal="left" vertical="top" wrapText="1"/>
    </xf>
    <xf numFmtId="3" fontId="15" fillId="0" borderId="1" xfId="2" applyNumberFormat="1" applyFont="1" applyBorder="1" applyAlignment="1">
      <alignment horizontal="right" vertical="top" wrapText="1"/>
    </xf>
    <xf numFmtId="49" fontId="51" fillId="4" borderId="1" xfId="2" applyNumberFormat="1" applyFont="1" applyFill="1" applyBorder="1" applyAlignment="1">
      <alignment horizontal="right" vertical="top" wrapText="1"/>
    </xf>
    <xf numFmtId="0" fontId="20" fillId="4" borderId="1" xfId="2" applyNumberFormat="1" applyFont="1" applyFill="1" applyBorder="1" applyAlignment="1">
      <alignment horizontal="center" wrapText="1"/>
    </xf>
    <xf numFmtId="0" fontId="21" fillId="4" borderId="29" xfId="2" applyNumberFormat="1" applyFont="1" applyFill="1" applyBorder="1" applyAlignment="1">
      <alignment horizontal="left" vertical="top" wrapText="1"/>
    </xf>
    <xf numFmtId="3" fontId="21" fillId="4" borderId="29" xfId="2" applyNumberFormat="1" applyFont="1" applyFill="1" applyBorder="1" applyAlignment="1">
      <alignment horizontal="right" vertical="top" wrapText="1"/>
    </xf>
    <xf numFmtId="0" fontId="27" fillId="4" borderId="49" xfId="2" applyNumberFormat="1" applyFont="1" applyFill="1" applyBorder="1" applyAlignment="1">
      <alignment horizontal="left" vertical="top" wrapText="1"/>
    </xf>
    <xf numFmtId="0" fontId="27" fillId="4" borderId="49" xfId="2" applyNumberFormat="1" applyFont="1" applyFill="1" applyBorder="1" applyAlignment="1">
      <alignment horizontal="right" vertical="top" wrapText="1"/>
    </xf>
    <xf numFmtId="0" fontId="21" fillId="4" borderId="8" xfId="2" applyNumberFormat="1" applyFont="1" applyFill="1" applyBorder="1" applyAlignment="1">
      <alignment horizontal="left" vertical="top" wrapText="1"/>
    </xf>
    <xf numFmtId="0" fontId="21" fillId="4" borderId="8" xfId="2" applyNumberFormat="1" applyFont="1" applyFill="1" applyBorder="1" applyAlignment="1">
      <alignment horizontal="right" vertical="top" wrapText="1"/>
    </xf>
    <xf numFmtId="169" fontId="21" fillId="4" borderId="29" xfId="2" applyNumberFormat="1" applyFont="1" applyFill="1" applyBorder="1" applyAlignment="1">
      <alignment horizontal="right" vertical="top" wrapText="1"/>
    </xf>
    <xf numFmtId="49" fontId="27" fillId="0" borderId="66" xfId="2" applyNumberFormat="1" applyFont="1" applyBorder="1" applyAlignment="1">
      <alignment horizontal="right" vertical="top" wrapText="1"/>
    </xf>
    <xf numFmtId="0" fontId="15" fillId="4" borderId="1" xfId="2" applyNumberFormat="1" applyFont="1" applyFill="1" applyBorder="1" applyAlignment="1">
      <alignment horizontal="left" vertical="top" wrapText="1"/>
    </xf>
    <xf numFmtId="3" fontId="15" fillId="4" borderId="1" xfId="2" applyNumberFormat="1" applyFont="1" applyFill="1" applyBorder="1" applyAlignment="1">
      <alignment horizontal="right" vertical="top" wrapText="1"/>
    </xf>
    <xf numFmtId="49" fontId="27" fillId="4" borderId="1" xfId="2" applyNumberFormat="1" applyFont="1" applyFill="1" applyBorder="1" applyAlignment="1">
      <alignment horizontal="right" vertical="top" wrapText="1"/>
    </xf>
    <xf numFmtId="0" fontId="21" fillId="4" borderId="1" xfId="2" applyNumberFormat="1" applyFont="1" applyFill="1" applyBorder="1" applyAlignment="1">
      <alignment horizontal="left" vertical="top" wrapText="1"/>
    </xf>
    <xf numFmtId="0" fontId="21" fillId="4" borderId="1" xfId="2" applyNumberFormat="1" applyFont="1" applyFill="1" applyBorder="1" applyAlignment="1">
      <alignment horizontal="right" vertical="top" wrapText="1"/>
    </xf>
    <xf numFmtId="0" fontId="21" fillId="0" borderId="0" xfId="2" applyAlignment="1">
      <alignment wrapText="1"/>
    </xf>
    <xf numFmtId="0" fontId="21" fillId="0" borderId="0" xfId="2"/>
    <xf numFmtId="0" fontId="47" fillId="0" borderId="0" xfId="4" applyFont="1" applyAlignment="1">
      <alignment horizontal="right" vertical="top"/>
    </xf>
    <xf numFmtId="0" fontId="47" fillId="0" borderId="0" xfId="3" applyFont="1" applyAlignment="1">
      <alignment horizontal="right"/>
    </xf>
    <xf numFmtId="0" fontId="21" fillId="0" borderId="0" xfId="2" applyFill="1"/>
    <xf numFmtId="0" fontId="21" fillId="0" borderId="0" xfId="2" applyFill="1" applyAlignment="1">
      <alignment wrapText="1"/>
    </xf>
    <xf numFmtId="0" fontId="21" fillId="8" borderId="0" xfId="2" applyFill="1" applyAlignment="1">
      <alignment wrapText="1"/>
    </xf>
    <xf numFmtId="0" fontId="8" fillId="0" borderId="1" xfId="2" applyFont="1" applyFill="1" applyBorder="1"/>
    <xf numFmtId="0" fontId="57" fillId="0" borderId="1" xfId="2" applyFont="1" applyFill="1" applyBorder="1" applyAlignment="1">
      <alignment wrapText="1"/>
    </xf>
    <xf numFmtId="4" fontId="57" fillId="0" borderId="1" xfId="2" applyNumberFormat="1" applyFont="1" applyFill="1" applyBorder="1" applyAlignment="1">
      <alignment wrapText="1"/>
    </xf>
    <xf numFmtId="0" fontId="21" fillId="0" borderId="1" xfId="2" applyFill="1" applyBorder="1"/>
    <xf numFmtId="4" fontId="57" fillId="0" borderId="1" xfId="2" applyNumberFormat="1" applyFont="1" applyFill="1" applyBorder="1" applyAlignment="1">
      <alignment horizontal="center" wrapText="1"/>
    </xf>
    <xf numFmtId="171" fontId="57" fillId="0" borderId="1" xfId="2" applyNumberFormat="1" applyFont="1" applyFill="1" applyBorder="1" applyAlignment="1">
      <alignment horizontal="center"/>
    </xf>
    <xf numFmtId="0" fontId="57" fillId="0" borderId="0" xfId="2" applyFont="1" applyFill="1"/>
    <xf numFmtId="171" fontId="57" fillId="0" borderId="1" xfId="2" applyNumberFormat="1" applyFont="1" applyFill="1" applyBorder="1"/>
    <xf numFmtId="4" fontId="57" fillId="0" borderId="0" xfId="2" applyNumberFormat="1" applyFont="1" applyFill="1"/>
    <xf numFmtId="0" fontId="57" fillId="0" borderId="0" xfId="2" applyFont="1" applyFill="1" applyAlignment="1">
      <alignment wrapText="1"/>
    </xf>
    <xf numFmtId="0" fontId="58" fillId="0" borderId="0" xfId="2" applyFont="1" applyFill="1" applyAlignment="1">
      <alignment horizontal="center" wrapText="1"/>
    </xf>
    <xf numFmtId="4" fontId="57" fillId="0" borderId="0" xfId="2" applyNumberFormat="1" applyFont="1" applyFill="1" applyAlignment="1">
      <alignment wrapText="1"/>
    </xf>
    <xf numFmtId="0" fontId="57" fillId="0" borderId="0" xfId="2" applyFont="1" applyFill="1" applyAlignment="1">
      <alignment horizontal="left" wrapText="1"/>
    </xf>
    <xf numFmtId="0" fontId="59" fillId="0" borderId="1" xfId="2" applyFont="1" applyBorder="1" applyAlignment="1">
      <alignment vertical="center" wrapText="1"/>
    </xf>
    <xf numFmtId="0" fontId="57" fillId="8" borderId="0" xfId="2" applyFont="1" applyFill="1" applyAlignment="1">
      <alignment wrapText="1"/>
    </xf>
    <xf numFmtId="0" fontId="57" fillId="8" borderId="0" xfId="2" applyFont="1" applyFill="1"/>
    <xf numFmtId="0" fontId="21" fillId="8" borderId="0" xfId="2" applyFill="1"/>
    <xf numFmtId="0" fontId="60" fillId="0" borderId="0" xfId="5" applyFont="1" applyAlignment="1">
      <alignment vertical="top"/>
    </xf>
    <xf numFmtId="0" fontId="57" fillId="0" borderId="0" xfId="2" applyFont="1" applyAlignment="1">
      <alignment wrapText="1"/>
    </xf>
    <xf numFmtId="0" fontId="57" fillId="0" borderId="0" xfId="2" applyFont="1"/>
    <xf numFmtId="0" fontId="57" fillId="0" borderId="1" xfId="2" applyFont="1" applyBorder="1" applyAlignment="1">
      <alignment wrapText="1"/>
    </xf>
    <xf numFmtId="0" fontId="57" fillId="0" borderId="1" xfId="2" applyFont="1" applyBorder="1"/>
    <xf numFmtId="0" fontId="57" fillId="0" borderId="61" xfId="2" applyFont="1" applyBorder="1" applyAlignment="1">
      <alignment wrapText="1"/>
    </xf>
    <xf numFmtId="0" fontId="57" fillId="0" borderId="61" xfId="2" applyFont="1" applyBorder="1"/>
    <xf numFmtId="0" fontId="61" fillId="4" borderId="23" xfId="0" applyFont="1" applyFill="1" applyBorder="1" applyAlignment="1">
      <alignment horizontal="center" vertical="center"/>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164" fontId="17" fillId="0" borderId="1" xfId="0" applyNumberFormat="1" applyFont="1" applyBorder="1" applyAlignment="1">
      <alignment horizontal="center" vertical="center" wrapText="1"/>
    </xf>
    <xf numFmtId="0" fontId="17" fillId="4" borderId="20" xfId="0" applyFont="1" applyFill="1" applyBorder="1" applyAlignment="1">
      <alignment horizontal="left" vertical="center" wrapText="1"/>
    </xf>
    <xf numFmtId="0" fontId="17" fillId="4" borderId="20" xfId="0" applyFont="1" applyFill="1" applyBorder="1" applyAlignment="1">
      <alignment horizontal="center" vertical="center" wrapText="1"/>
    </xf>
    <xf numFmtId="0" fontId="61" fillId="4" borderId="11" xfId="0" applyFont="1" applyFill="1" applyBorder="1" applyAlignment="1">
      <alignment horizontal="center" vertical="center"/>
    </xf>
    <xf numFmtId="4" fontId="17" fillId="0" borderId="1" xfId="0" applyNumberFormat="1" applyFont="1" applyBorder="1" applyAlignment="1">
      <alignment horizontal="center" vertical="center" wrapText="1"/>
    </xf>
    <xf numFmtId="0" fontId="61" fillId="4" borderId="15" xfId="0" applyFont="1" applyFill="1" applyBorder="1"/>
    <xf numFmtId="0" fontId="17" fillId="4" borderId="4" xfId="0" applyFont="1" applyFill="1" applyBorder="1" applyAlignment="1">
      <alignment wrapText="1"/>
    </xf>
    <xf numFmtId="0" fontId="17" fillId="0" borderId="10" xfId="0" applyFont="1" applyBorder="1" applyAlignment="1">
      <alignment wrapText="1"/>
    </xf>
    <xf numFmtId="4" fontId="17" fillId="0" borderId="10" xfId="0" applyNumberFormat="1" applyFont="1" applyBorder="1" applyAlignment="1">
      <alignment wrapText="1"/>
    </xf>
    <xf numFmtId="4" fontId="45" fillId="0" borderId="1" xfId="0" applyNumberFormat="1" applyFont="1" applyBorder="1" applyAlignment="1">
      <alignment horizontal="right" vertical="top" wrapText="1"/>
    </xf>
    <xf numFmtId="164" fontId="21" fillId="0" borderId="0" xfId="0" applyNumberFormat="1" applyFont="1" applyBorder="1"/>
    <xf numFmtId="168" fontId="17" fillId="4" borderId="1" xfId="0" applyNumberFormat="1" applyFont="1" applyFill="1" applyBorder="1" applyAlignment="1">
      <alignment horizontal="center" vertical="center" wrapText="1"/>
    </xf>
    <xf numFmtId="164" fontId="17" fillId="4" borderId="1" xfId="0" applyNumberFormat="1" applyFont="1" applyFill="1" applyBorder="1" applyAlignment="1">
      <alignment horizontal="center" vertical="center" wrapText="1"/>
    </xf>
    <xf numFmtId="0" fontId="17" fillId="4" borderId="1" xfId="0" applyFont="1" applyFill="1" applyBorder="1" applyAlignment="1">
      <alignment horizontal="left" vertical="center" wrapText="1"/>
    </xf>
    <xf numFmtId="0" fontId="17" fillId="4" borderId="1" xfId="0"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17" fillId="4" borderId="1" xfId="0" applyFont="1" applyFill="1" applyBorder="1" applyAlignment="1">
      <alignment wrapText="1"/>
    </xf>
    <xf numFmtId="164" fontId="17" fillId="4" borderId="1" xfId="0" applyNumberFormat="1" applyFont="1" applyFill="1" applyBorder="1" applyAlignment="1">
      <alignment wrapText="1"/>
    </xf>
    <xf numFmtId="0" fontId="17" fillId="4" borderId="10" xfId="0" applyFont="1" applyFill="1" applyBorder="1" applyAlignment="1">
      <alignment wrapText="1"/>
    </xf>
    <xf numFmtId="164" fontId="17" fillId="4" borderId="10" xfId="0" applyNumberFormat="1" applyFont="1" applyFill="1" applyBorder="1" applyAlignment="1">
      <alignment wrapText="1"/>
    </xf>
    <xf numFmtId="164" fontId="11" fillId="4" borderId="10" xfId="0" applyNumberFormat="1" applyFont="1" applyFill="1" applyBorder="1" applyAlignment="1">
      <alignment wrapText="1"/>
    </xf>
    <xf numFmtId="49" fontId="17" fillId="4" borderId="1" xfId="0" applyNumberFormat="1" applyFont="1" applyFill="1" applyBorder="1" applyAlignment="1">
      <alignment horizontal="center" vertical="center" wrapText="1"/>
    </xf>
    <xf numFmtId="4" fontId="17" fillId="4" borderId="1" xfId="0" applyNumberFormat="1" applyFont="1" applyFill="1" applyBorder="1" applyAlignment="1">
      <alignment horizontal="center" vertical="center" wrapText="1"/>
    </xf>
    <xf numFmtId="0" fontId="17" fillId="4" borderId="13" xfId="0" applyFont="1" applyFill="1" applyBorder="1" applyAlignment="1">
      <alignment horizontal="left" vertical="top" wrapText="1"/>
    </xf>
    <xf numFmtId="0" fontId="17" fillId="4" borderId="13" xfId="0" applyFont="1" applyFill="1" applyBorder="1" applyAlignment="1">
      <alignment horizontal="center" vertical="center" wrapText="1"/>
    </xf>
    <xf numFmtId="49" fontId="17" fillId="0" borderId="8" xfId="0" applyNumberFormat="1" applyFont="1" applyBorder="1" applyAlignment="1">
      <alignment horizontal="center" vertical="center" wrapText="1"/>
    </xf>
    <xf numFmtId="0" fontId="17" fillId="0" borderId="8" xfId="0" applyFont="1" applyBorder="1" applyAlignment="1">
      <alignment horizontal="center" vertical="center" wrapText="1"/>
    </xf>
    <xf numFmtId="164" fontId="17" fillId="0" borderId="8" xfId="0" applyNumberFormat="1" applyFont="1" applyBorder="1" applyAlignment="1">
      <alignment horizontal="center" vertical="center" wrapText="1"/>
    </xf>
    <xf numFmtId="168" fontId="17" fillId="4" borderId="8" xfId="0" applyNumberFormat="1" applyFont="1" applyFill="1" applyBorder="1" applyAlignment="1">
      <alignment horizontal="center" vertical="center" wrapText="1"/>
    </xf>
    <xf numFmtId="164" fontId="17" fillId="4" borderId="8" xfId="0" applyNumberFormat="1" applyFont="1" applyFill="1" applyBorder="1" applyAlignment="1">
      <alignment horizontal="center" vertical="center" wrapText="1"/>
    </xf>
    <xf numFmtId="0" fontId="17" fillId="4" borderId="8" xfId="0" applyFont="1" applyFill="1" applyBorder="1" applyAlignment="1">
      <alignment horizontal="left" vertical="center" wrapText="1"/>
    </xf>
    <xf numFmtId="0" fontId="17" fillId="4" borderId="8" xfId="0" applyFont="1" applyFill="1" applyBorder="1" applyAlignment="1">
      <alignment horizontal="center" vertical="center" wrapText="1"/>
    </xf>
    <xf numFmtId="164" fontId="11" fillId="4" borderId="8" xfId="0" applyNumberFormat="1" applyFont="1" applyFill="1" applyBorder="1" applyAlignment="1">
      <alignment horizontal="center" vertical="center" wrapText="1"/>
    </xf>
    <xf numFmtId="0" fontId="21" fillId="0" borderId="8" xfId="0" applyFont="1" applyBorder="1" applyAlignment="1">
      <alignment horizontal="left" vertical="center" wrapText="1"/>
    </xf>
    <xf numFmtId="0" fontId="21" fillId="0" borderId="8" xfId="0" applyFont="1" applyBorder="1" applyAlignment="1">
      <alignment horizontal="center" vertical="center" wrapText="1"/>
    </xf>
    <xf numFmtId="164" fontId="21" fillId="0" borderId="8" xfId="0" applyNumberFormat="1" applyFont="1" applyBorder="1" applyAlignment="1">
      <alignment horizontal="center" vertical="center" wrapText="1"/>
    </xf>
    <xf numFmtId="164" fontId="11" fillId="6" borderId="8" xfId="0" applyNumberFormat="1" applyFont="1" applyFill="1" applyBorder="1" applyAlignment="1">
      <alignment horizontal="center" vertical="center" wrapText="1"/>
    </xf>
    <xf numFmtId="0" fontId="17" fillId="0" borderId="70" xfId="0" applyFont="1" applyBorder="1" applyAlignment="1">
      <alignment horizontal="left" vertical="center" wrapText="1"/>
    </xf>
    <xf numFmtId="0" fontId="27" fillId="0" borderId="1" xfId="2" applyNumberFormat="1" applyFont="1" applyBorder="1" applyAlignment="1">
      <alignment horizontal="left" vertical="top" wrapText="1"/>
    </xf>
    <xf numFmtId="0" fontId="27" fillId="0" borderId="1" xfId="2" applyNumberFormat="1" applyFont="1" applyBorder="1" applyAlignment="1">
      <alignment horizontal="left" vertical="top" wrapText="1"/>
    </xf>
    <xf numFmtId="169" fontId="21" fillId="0" borderId="0" xfId="2" applyNumberFormat="1" applyFont="1"/>
    <xf numFmtId="0" fontId="27" fillId="0" borderId="1" xfId="2" applyNumberFormat="1" applyFont="1" applyBorder="1" applyAlignment="1">
      <alignment horizontal="left" vertical="top" wrapText="1"/>
    </xf>
    <xf numFmtId="164" fontId="11" fillId="4" borderId="10" xfId="0" applyNumberFormat="1" applyFont="1" applyFill="1" applyBorder="1" applyAlignment="1">
      <alignment horizontal="center" wrapText="1"/>
    </xf>
    <xf numFmtId="1" fontId="17" fillId="4" borderId="8" xfId="0" applyNumberFormat="1" applyFont="1" applyFill="1" applyBorder="1" applyAlignment="1">
      <alignment horizontal="center" vertical="center" wrapText="1"/>
    </xf>
    <xf numFmtId="1" fontId="17" fillId="4" borderId="1" xfId="0" applyNumberFormat="1" applyFont="1" applyFill="1" applyBorder="1" applyAlignment="1">
      <alignment horizontal="center" vertical="center" wrapText="1"/>
    </xf>
    <xf numFmtId="172" fontId="45" fillId="4" borderId="77" xfId="6" applyNumberFormat="1" applyFont="1" applyFill="1" applyBorder="1" applyAlignment="1">
      <alignment horizontal="left" vertical="top"/>
    </xf>
    <xf numFmtId="0" fontId="23" fillId="0" borderId="0" xfId="0" applyFont="1" applyBorder="1" applyAlignment="1">
      <alignment horizontal="left" vertical="top" wrapText="1"/>
    </xf>
    <xf numFmtId="0" fontId="6" fillId="0" borderId="0" xfId="0" applyFont="1" applyAlignment="1">
      <alignment horizontal="left" vertical="top" wrapText="1"/>
    </xf>
    <xf numFmtId="0" fontId="11" fillId="0" borderId="0" xfId="0" applyFont="1" applyBorder="1" applyAlignment="1">
      <alignment horizontal="right"/>
    </xf>
    <xf numFmtId="0" fontId="11" fillId="4" borderId="17"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6" borderId="19"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5" xfId="0" applyFont="1" applyFill="1" applyBorder="1" applyAlignment="1">
      <alignment horizontal="center" vertical="center"/>
    </xf>
    <xf numFmtId="0" fontId="15" fillId="2" borderId="15" xfId="0" applyFont="1" applyFill="1" applyBorder="1" applyAlignment="1">
      <alignment horizontal="center" vertical="center"/>
    </xf>
    <xf numFmtId="0" fontId="15" fillId="2" borderId="14"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18" xfId="0" applyFont="1" applyFill="1" applyBorder="1" applyAlignment="1">
      <alignment horizontal="center" vertical="center" wrapText="1"/>
    </xf>
    <xf numFmtId="0" fontId="9" fillId="0" borderId="0" xfId="0" applyFont="1" applyFill="1" applyAlignment="1">
      <alignment horizontal="center" vertical="center" wrapText="1"/>
    </xf>
    <xf numFmtId="0" fontId="11" fillId="4" borderId="18" xfId="0" applyFont="1" applyFill="1" applyBorder="1" applyAlignment="1">
      <alignment horizontal="center" vertical="center" wrapText="1"/>
    </xf>
    <xf numFmtId="0" fontId="39" fillId="0" borderId="0" xfId="0" applyFont="1" applyBorder="1" applyAlignment="1">
      <alignment horizontal="left" vertical="top" wrapText="1"/>
    </xf>
    <xf numFmtId="0" fontId="22" fillId="4" borderId="1" xfId="0" applyFont="1" applyFill="1" applyBorder="1" applyAlignment="1">
      <alignment horizontal="left" vertical="center" wrapText="1"/>
    </xf>
    <xf numFmtId="0" fontId="11" fillId="2" borderId="15" xfId="0" applyFont="1" applyFill="1" applyBorder="1" applyAlignment="1">
      <alignment horizontal="center" vertical="center"/>
    </xf>
    <xf numFmtId="0" fontId="11" fillId="2" borderId="14" xfId="0" applyFont="1" applyFill="1" applyBorder="1" applyAlignment="1">
      <alignment horizontal="center" vertical="center"/>
    </xf>
    <xf numFmtId="0" fontId="11" fillId="2" borderId="16" xfId="0" applyFont="1" applyFill="1" applyBorder="1" applyAlignment="1">
      <alignment horizontal="center" vertical="center"/>
    </xf>
    <xf numFmtId="0" fontId="15" fillId="2" borderId="16" xfId="0" applyFont="1" applyFill="1" applyBorder="1" applyAlignment="1">
      <alignment horizontal="center" vertical="center"/>
    </xf>
    <xf numFmtId="0" fontId="11" fillId="4" borderId="24" xfId="0" applyFont="1" applyFill="1" applyBorder="1" applyAlignment="1">
      <alignment horizontal="center" vertical="center" wrapText="1"/>
    </xf>
    <xf numFmtId="0" fontId="13" fillId="5" borderId="17"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18" xfId="0" applyFont="1" applyFill="1" applyBorder="1" applyAlignment="1">
      <alignment horizontal="center" vertical="center" wrapText="1"/>
    </xf>
    <xf numFmtId="0" fontId="11" fillId="7" borderId="19" xfId="0" applyFont="1" applyFill="1" applyBorder="1" applyAlignment="1">
      <alignment horizontal="center" vertical="center"/>
    </xf>
    <xf numFmtId="0" fontId="11" fillId="7" borderId="12" xfId="0" applyFont="1" applyFill="1" applyBorder="1" applyAlignment="1">
      <alignment horizontal="center" vertical="center"/>
    </xf>
    <xf numFmtId="0" fontId="11" fillId="7" borderId="5" xfId="0" applyFont="1" applyFill="1" applyBorder="1" applyAlignment="1">
      <alignment horizontal="center" vertical="center"/>
    </xf>
    <xf numFmtId="0" fontId="13" fillId="7" borderId="25"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13" fillId="7" borderId="18" xfId="0" applyFont="1" applyFill="1" applyBorder="1" applyAlignment="1">
      <alignment horizontal="center" vertical="center" wrapText="1"/>
    </xf>
    <xf numFmtId="0" fontId="21" fillId="0" borderId="54" xfId="2" applyNumberFormat="1" applyFont="1" applyBorder="1" applyAlignment="1">
      <alignment horizontal="left" vertical="top" wrapText="1"/>
    </xf>
    <xf numFmtId="0" fontId="21" fillId="0" borderId="55" xfId="2" applyNumberFormat="1" applyFont="1" applyBorder="1" applyAlignment="1">
      <alignment horizontal="left" vertical="top" wrapText="1"/>
    </xf>
    <xf numFmtId="0" fontId="21" fillId="0" borderId="56" xfId="2" applyNumberFormat="1" applyFont="1" applyBorder="1" applyAlignment="1">
      <alignment horizontal="left" vertical="top" wrapText="1"/>
    </xf>
    <xf numFmtId="0" fontId="27" fillId="0" borderId="54" xfId="2" applyNumberFormat="1" applyFont="1" applyBorder="1" applyAlignment="1">
      <alignment horizontal="left" vertical="top" wrapText="1"/>
    </xf>
    <xf numFmtId="0" fontId="27" fillId="0" borderId="55" xfId="2" applyNumberFormat="1" applyFont="1" applyBorder="1" applyAlignment="1">
      <alignment horizontal="left" vertical="top" wrapText="1"/>
    </xf>
    <xf numFmtId="0" fontId="27" fillId="0" borderId="56" xfId="2" applyNumberFormat="1" applyFont="1" applyBorder="1" applyAlignment="1">
      <alignment horizontal="left" vertical="top" wrapText="1"/>
    </xf>
    <xf numFmtId="170" fontId="21" fillId="0" borderId="54" xfId="2" applyNumberFormat="1" applyFont="1" applyBorder="1" applyAlignment="1">
      <alignment horizontal="left" vertical="top" wrapText="1"/>
    </xf>
    <xf numFmtId="170" fontId="21" fillId="0" borderId="56" xfId="2" applyNumberFormat="1" applyFont="1" applyBorder="1" applyAlignment="1">
      <alignment horizontal="left" vertical="top" wrapText="1"/>
    </xf>
    <xf numFmtId="170" fontId="21" fillId="0" borderId="55" xfId="2" applyNumberFormat="1" applyFont="1" applyBorder="1" applyAlignment="1">
      <alignment horizontal="left" vertical="top" wrapText="1"/>
    </xf>
    <xf numFmtId="0" fontId="42" fillId="0" borderId="0" xfId="2" applyNumberFormat="1" applyFont="1" applyAlignment="1">
      <alignment horizontal="left" vertical="top" wrapText="1"/>
    </xf>
    <xf numFmtId="0" fontId="43" fillId="0" borderId="0" xfId="2" applyNumberFormat="1" applyFont="1" applyBorder="1" applyAlignment="1">
      <alignment horizontal="right" vertical="top" wrapText="1"/>
    </xf>
    <xf numFmtId="0" fontId="27" fillId="0" borderId="0" xfId="2" applyNumberFormat="1" applyFont="1" applyBorder="1" applyAlignment="1">
      <alignment horizontal="center" vertical="top" wrapText="1"/>
    </xf>
    <xf numFmtId="0" fontId="62" fillId="0" borderId="0" xfId="2" applyNumberFormat="1" applyFont="1" applyBorder="1" applyAlignment="1">
      <alignment horizontal="center" vertical="top" wrapText="1"/>
    </xf>
    <xf numFmtId="0" fontId="27" fillId="0" borderId="0" xfId="2" applyNumberFormat="1" applyFont="1" applyAlignment="1">
      <alignment horizontal="left" vertical="top" wrapText="1"/>
    </xf>
    <xf numFmtId="0" fontId="46" fillId="0" borderId="41" xfId="2" applyNumberFormat="1" applyFont="1" applyBorder="1" applyAlignment="1">
      <alignment horizontal="center" vertical="top" wrapText="1"/>
    </xf>
    <xf numFmtId="0" fontId="46" fillId="0" borderId="42" xfId="2" applyNumberFormat="1" applyFont="1" applyBorder="1" applyAlignment="1">
      <alignment horizontal="center" vertical="top" wrapText="1"/>
    </xf>
    <xf numFmtId="0" fontId="46" fillId="0" borderId="43" xfId="2" applyNumberFormat="1" applyFont="1" applyBorder="1" applyAlignment="1">
      <alignment horizontal="center" vertical="top" wrapText="1"/>
    </xf>
    <xf numFmtId="0" fontId="27" fillId="0" borderId="20" xfId="2" applyNumberFormat="1" applyFont="1" applyBorder="1" applyAlignment="1">
      <alignment horizontal="left" vertical="top" wrapText="1"/>
    </xf>
    <xf numFmtId="0" fontId="27" fillId="0" borderId="47" xfId="2" applyNumberFormat="1" applyFont="1" applyBorder="1" applyAlignment="1">
      <alignment horizontal="left" vertical="top" wrapText="1"/>
    </xf>
    <xf numFmtId="0" fontId="21" fillId="0" borderId="20" xfId="2" applyNumberFormat="1" applyFont="1" applyBorder="1" applyAlignment="1">
      <alignment horizontal="left" vertical="top" wrapText="1"/>
    </xf>
    <xf numFmtId="0" fontId="21" fillId="0" borderId="48" xfId="2" applyNumberFormat="1" applyFont="1" applyBorder="1" applyAlignment="1">
      <alignment horizontal="left" vertical="top" wrapText="1"/>
    </xf>
    <xf numFmtId="0" fontId="21" fillId="0" borderId="47" xfId="2" applyNumberFormat="1" applyFont="1" applyBorder="1" applyAlignment="1">
      <alignment horizontal="left" vertical="top" wrapText="1"/>
    </xf>
    <xf numFmtId="0" fontId="27" fillId="0" borderId="50" xfId="2" applyNumberFormat="1" applyFont="1" applyBorder="1" applyAlignment="1">
      <alignment horizontal="left" vertical="top" wrapText="1"/>
    </xf>
    <xf numFmtId="0" fontId="27" fillId="0" borderId="51" xfId="2" applyNumberFormat="1" applyFont="1" applyBorder="1" applyAlignment="1">
      <alignment horizontal="left" vertical="top" wrapText="1"/>
    </xf>
    <xf numFmtId="0" fontId="27" fillId="0" borderId="52" xfId="2" applyNumberFormat="1" applyFont="1" applyBorder="1" applyAlignment="1">
      <alignment horizontal="left" vertical="top" wrapText="1"/>
    </xf>
    <xf numFmtId="0" fontId="21" fillId="0" borderId="63" xfId="2" applyNumberFormat="1" applyFont="1" applyBorder="1" applyAlignment="1">
      <alignment horizontal="center" wrapText="1"/>
    </xf>
    <xf numFmtId="0" fontId="21" fillId="0" borderId="64" xfId="2" applyNumberFormat="1" applyFont="1" applyBorder="1" applyAlignment="1">
      <alignment horizontal="center" wrapText="1"/>
    </xf>
    <xf numFmtId="0" fontId="21" fillId="0" borderId="65" xfId="2" applyNumberFormat="1" applyFont="1" applyBorder="1" applyAlignment="1">
      <alignment horizontal="center" wrapText="1"/>
    </xf>
    <xf numFmtId="0" fontId="21" fillId="0" borderId="13" xfId="2" applyNumberFormat="1" applyFont="1" applyBorder="1" applyAlignment="1">
      <alignment horizontal="left" vertical="top" wrapText="1"/>
    </xf>
    <xf numFmtId="0" fontId="21" fillId="0" borderId="57" xfId="2" applyNumberFormat="1" applyFont="1" applyBorder="1" applyAlignment="1">
      <alignment horizontal="left" vertical="top" wrapText="1"/>
    </xf>
    <xf numFmtId="170" fontId="21" fillId="0" borderId="13" xfId="2" applyNumberFormat="1" applyFont="1" applyBorder="1" applyAlignment="1">
      <alignment horizontal="left" vertical="top" wrapText="1"/>
    </xf>
    <xf numFmtId="170" fontId="21" fillId="0" borderId="58" xfId="2" applyNumberFormat="1" applyFont="1" applyBorder="1" applyAlignment="1">
      <alignment horizontal="left" vertical="top" wrapText="1"/>
    </xf>
    <xf numFmtId="170" fontId="21" fillId="0" borderId="57" xfId="2" applyNumberFormat="1" applyFont="1" applyBorder="1" applyAlignment="1">
      <alignment horizontal="left" vertical="top" wrapText="1"/>
    </xf>
    <xf numFmtId="0" fontId="27" fillId="0" borderId="59" xfId="2" applyNumberFormat="1" applyFont="1" applyBorder="1" applyAlignment="1">
      <alignment horizontal="left" vertical="top" wrapText="1"/>
    </xf>
    <xf numFmtId="0" fontId="27" fillId="0" borderId="60" xfId="2" applyNumberFormat="1" applyFont="1" applyBorder="1" applyAlignment="1">
      <alignment horizontal="left" vertical="top" wrapText="1"/>
    </xf>
    <xf numFmtId="0" fontId="21" fillId="0" borderId="59" xfId="2" applyNumberFormat="1" applyFont="1" applyBorder="1" applyAlignment="1">
      <alignment horizontal="left" vertical="top" wrapText="1"/>
    </xf>
    <xf numFmtId="0" fontId="21" fillId="0" borderId="0" xfId="2" applyNumberFormat="1" applyFont="1" applyBorder="1" applyAlignment="1">
      <alignment horizontal="left" vertical="top" wrapText="1"/>
    </xf>
    <xf numFmtId="0" fontId="21" fillId="0" borderId="60" xfId="2" applyNumberFormat="1" applyFont="1" applyBorder="1" applyAlignment="1">
      <alignment horizontal="left" vertical="top" wrapText="1"/>
    </xf>
    <xf numFmtId="49" fontId="27" fillId="0" borderId="29" xfId="2" applyNumberFormat="1" applyFont="1" applyBorder="1" applyAlignment="1">
      <alignment horizontal="right" vertical="top" wrapText="1"/>
    </xf>
    <xf numFmtId="0" fontId="21" fillId="0" borderId="29" xfId="2" applyNumberFormat="1" applyFont="1" applyBorder="1" applyAlignment="1">
      <alignment horizontal="left" vertical="top" wrapText="1"/>
    </xf>
    <xf numFmtId="0" fontId="21" fillId="0" borderId="29" xfId="2" applyNumberFormat="1" applyFont="1" applyBorder="1" applyAlignment="1">
      <alignment horizontal="right" vertical="top" wrapText="1"/>
    </xf>
    <xf numFmtId="0" fontId="21" fillId="0" borderId="50" xfId="2" applyNumberFormat="1" applyFont="1" applyBorder="1" applyAlignment="1">
      <alignment horizontal="left" vertical="top" wrapText="1"/>
    </xf>
    <xf numFmtId="0" fontId="21" fillId="0" borderId="51" xfId="2" applyNumberFormat="1" applyFont="1" applyBorder="1" applyAlignment="1">
      <alignment horizontal="left" vertical="top" wrapText="1"/>
    </xf>
    <xf numFmtId="0" fontId="21" fillId="0" borderId="52" xfId="2" applyNumberFormat="1" applyFont="1" applyBorder="1" applyAlignment="1">
      <alignment horizontal="left" vertical="top" wrapText="1"/>
    </xf>
    <xf numFmtId="0" fontId="27" fillId="0" borderId="67" xfId="2" applyNumberFormat="1" applyFont="1" applyBorder="1" applyAlignment="1">
      <alignment horizontal="left" vertical="top" wrapText="1"/>
    </xf>
    <xf numFmtId="0" fontId="27" fillId="0" borderId="69" xfId="2" applyNumberFormat="1" applyFont="1" applyBorder="1" applyAlignment="1">
      <alignment horizontal="left" vertical="top" wrapText="1"/>
    </xf>
    <xf numFmtId="0" fontId="27" fillId="0" borderId="68" xfId="2" applyNumberFormat="1" applyFont="1" applyBorder="1" applyAlignment="1">
      <alignment horizontal="left" vertical="top" wrapText="1"/>
    </xf>
    <xf numFmtId="49" fontId="21" fillId="0" borderId="67" xfId="3" applyNumberFormat="1" applyFont="1" applyBorder="1" applyAlignment="1">
      <alignment horizontal="left" vertical="top" wrapText="1"/>
    </xf>
    <xf numFmtId="49" fontId="21" fillId="0" borderId="69" xfId="3" applyNumberFormat="1" applyFont="1" applyBorder="1" applyAlignment="1">
      <alignment horizontal="left" vertical="top" wrapText="1"/>
    </xf>
    <xf numFmtId="49" fontId="21" fillId="0" borderId="68" xfId="3" applyNumberFormat="1" applyFont="1" applyBorder="1" applyAlignment="1">
      <alignment horizontal="left" vertical="top" wrapText="1"/>
    </xf>
    <xf numFmtId="0" fontId="21" fillId="0" borderId="0" xfId="2" applyNumberFormat="1" applyFont="1" applyAlignment="1">
      <alignment horizontal="left" vertical="top" wrapText="1"/>
    </xf>
    <xf numFmtId="0" fontId="21" fillId="0" borderId="58" xfId="2" applyNumberFormat="1" applyFont="1" applyBorder="1" applyAlignment="1">
      <alignment horizontal="left" vertical="top" wrapText="1"/>
    </xf>
    <xf numFmtId="0" fontId="27" fillId="0" borderId="13" xfId="2" applyNumberFormat="1" applyFont="1" applyBorder="1" applyAlignment="1">
      <alignment horizontal="left" vertical="top" wrapText="1"/>
    </xf>
    <xf numFmtId="0" fontId="27" fillId="0" borderId="57" xfId="2" applyNumberFormat="1" applyFont="1" applyBorder="1" applyAlignment="1">
      <alignment horizontal="left" vertical="top" wrapText="1"/>
    </xf>
    <xf numFmtId="0" fontId="27" fillId="0" borderId="58" xfId="2" applyNumberFormat="1" applyFont="1" applyBorder="1" applyAlignment="1">
      <alignment horizontal="left" vertical="top" wrapText="1"/>
    </xf>
    <xf numFmtId="0" fontId="27" fillId="0" borderId="9" xfId="2" applyNumberFormat="1" applyFont="1" applyBorder="1" applyAlignment="1">
      <alignment horizontal="left" vertical="top" wrapText="1"/>
    </xf>
    <xf numFmtId="0" fontId="27" fillId="0" borderId="61" xfId="2" applyNumberFormat="1" applyFont="1" applyBorder="1" applyAlignment="1">
      <alignment horizontal="left" vertical="top" wrapText="1"/>
    </xf>
    <xf numFmtId="0" fontId="21" fillId="0" borderId="9" xfId="2" applyNumberFormat="1" applyFont="1" applyBorder="1" applyAlignment="1">
      <alignment horizontal="left" vertical="top" wrapText="1"/>
    </xf>
    <xf numFmtId="0" fontId="0" fillId="0" borderId="36" xfId="0" applyBorder="1" applyAlignment="1">
      <alignment horizontal="left" vertical="top" wrapText="1"/>
    </xf>
    <xf numFmtId="0" fontId="0" fillId="0" borderId="61" xfId="0" applyBorder="1" applyAlignment="1">
      <alignment horizontal="left" vertical="top" wrapText="1"/>
    </xf>
    <xf numFmtId="0" fontId="27" fillId="0" borderId="0" xfId="2" applyNumberFormat="1" applyFont="1" applyBorder="1" applyAlignment="1">
      <alignment horizontal="center" vertical="center"/>
    </xf>
    <xf numFmtId="0" fontId="62" fillId="0" borderId="0" xfId="2" applyNumberFormat="1" applyFont="1" applyBorder="1" applyAlignment="1">
      <alignment horizontal="center" vertical="center" wrapText="1"/>
    </xf>
    <xf numFmtId="0" fontId="21" fillId="0" borderId="44" xfId="2" applyNumberFormat="1" applyFont="1" applyBorder="1" applyAlignment="1">
      <alignment horizontal="center" wrapText="1"/>
    </xf>
    <xf numFmtId="0" fontId="21" fillId="0" borderId="45" xfId="2" applyNumberFormat="1" applyFont="1" applyBorder="1" applyAlignment="1">
      <alignment horizontal="center" wrapText="1"/>
    </xf>
    <xf numFmtId="0" fontId="21" fillId="0" borderId="46" xfId="2" applyNumberFormat="1" applyFont="1" applyBorder="1" applyAlignment="1">
      <alignment horizontal="center" wrapText="1"/>
    </xf>
    <xf numFmtId="0" fontId="21" fillId="0" borderId="0" xfId="2" applyNumberFormat="1" applyFont="1" applyAlignment="1">
      <alignment horizontal="left" wrapText="1"/>
    </xf>
    <xf numFmtId="0" fontId="49" fillId="0" borderId="0" xfId="2" applyNumberFormat="1" applyFont="1" applyAlignment="1">
      <alignment wrapText="1"/>
    </xf>
    <xf numFmtId="0" fontId="64" fillId="0" borderId="0" xfId="2" applyNumberFormat="1" applyFont="1" applyBorder="1" applyAlignment="1">
      <alignment horizontal="center" vertical="center" wrapText="1"/>
    </xf>
    <xf numFmtId="0" fontId="65" fillId="0" borderId="0" xfId="0" applyFont="1" applyAlignment="1">
      <alignment horizontal="center" vertical="center" wrapText="1"/>
    </xf>
    <xf numFmtId="0" fontId="27" fillId="0" borderId="36" xfId="2" applyNumberFormat="1" applyFont="1" applyBorder="1" applyAlignment="1">
      <alignment horizontal="left" vertical="top" wrapText="1"/>
    </xf>
    <xf numFmtId="0" fontId="21" fillId="0" borderId="0" xfId="2" applyNumberFormat="1" applyBorder="1" applyAlignment="1">
      <alignment horizontal="center" vertical="center"/>
    </xf>
    <xf numFmtId="0" fontId="62" fillId="0" borderId="13" xfId="2" applyNumberFormat="1" applyFont="1" applyBorder="1" applyAlignment="1">
      <alignment horizontal="center" wrapText="1"/>
    </xf>
    <xf numFmtId="0" fontId="0" fillId="0" borderId="58" xfId="0" applyBorder="1" applyAlignment="1">
      <alignment horizontal="center" wrapText="1"/>
    </xf>
    <xf numFmtId="0" fontId="21" fillId="4" borderId="13" xfId="2" applyNumberFormat="1" applyFont="1" applyFill="1" applyBorder="1" applyAlignment="1">
      <alignment horizontal="left" vertical="top" wrapText="1"/>
    </xf>
    <xf numFmtId="0" fontId="21" fillId="4" borderId="58" xfId="2" applyNumberFormat="1" applyFont="1" applyFill="1" applyBorder="1" applyAlignment="1">
      <alignment horizontal="left" vertical="top" wrapText="1"/>
    </xf>
    <xf numFmtId="0" fontId="21" fillId="4" borderId="57" xfId="2" applyNumberFormat="1" applyFont="1" applyFill="1" applyBorder="1" applyAlignment="1">
      <alignment horizontal="left" vertical="top" wrapText="1"/>
    </xf>
    <xf numFmtId="0" fontId="21" fillId="4" borderId="59" xfId="2" applyNumberFormat="1" applyFont="1" applyFill="1" applyBorder="1" applyAlignment="1">
      <alignment horizontal="left" vertical="top" wrapText="1"/>
    </xf>
    <xf numFmtId="0" fontId="21" fillId="4" borderId="0" xfId="2" applyNumberFormat="1" applyFont="1" applyFill="1" applyBorder="1" applyAlignment="1">
      <alignment horizontal="left" vertical="top" wrapText="1"/>
    </xf>
    <xf numFmtId="0" fontId="21" fillId="4" borderId="60" xfId="2" applyNumberFormat="1" applyFont="1" applyFill="1" applyBorder="1" applyAlignment="1">
      <alignment horizontal="left" vertical="top" wrapText="1"/>
    </xf>
    <xf numFmtId="0" fontId="50" fillId="0" borderId="1" xfId="2" applyNumberFormat="1" applyFont="1" applyBorder="1" applyAlignment="1">
      <alignment horizontal="left" vertical="top" wrapText="1"/>
    </xf>
    <xf numFmtId="0" fontId="21" fillId="0" borderId="1" xfId="2" applyBorder="1" applyAlignment="1">
      <alignment horizontal="left" vertical="top" wrapText="1"/>
    </xf>
    <xf numFmtId="0" fontId="21" fillId="0" borderId="1" xfId="2" applyBorder="1" applyAlignment="1">
      <alignment vertical="top" wrapText="1"/>
    </xf>
    <xf numFmtId="0" fontId="21" fillId="4" borderId="20" xfId="2" applyNumberFormat="1" applyFont="1" applyFill="1" applyBorder="1" applyAlignment="1">
      <alignment horizontal="left" vertical="top" wrapText="1"/>
    </xf>
    <xf numFmtId="0" fontId="21" fillId="4" borderId="48" xfId="2" applyNumberFormat="1" applyFont="1" applyFill="1" applyBorder="1" applyAlignment="1">
      <alignment horizontal="left" vertical="top" wrapText="1"/>
    </xf>
    <xf numFmtId="0" fontId="21" fillId="4" borderId="47" xfId="2" applyNumberFormat="1" applyFont="1" applyFill="1" applyBorder="1" applyAlignment="1">
      <alignment horizontal="left" vertical="top" wrapText="1"/>
    </xf>
    <xf numFmtId="0" fontId="27" fillId="4" borderId="50" xfId="2" applyNumberFormat="1" applyFont="1" applyFill="1" applyBorder="1" applyAlignment="1">
      <alignment horizontal="left" vertical="top" wrapText="1"/>
    </xf>
    <xf numFmtId="0" fontId="27" fillId="4" borderId="52" xfId="2" applyNumberFormat="1" applyFont="1" applyFill="1" applyBorder="1" applyAlignment="1">
      <alignment horizontal="left" vertical="top" wrapText="1"/>
    </xf>
    <xf numFmtId="0" fontId="27" fillId="4" borderId="51" xfId="2" applyNumberFormat="1" applyFont="1" applyFill="1" applyBorder="1" applyAlignment="1">
      <alignment horizontal="left" vertical="top" wrapText="1"/>
    </xf>
    <xf numFmtId="0" fontId="21" fillId="4" borderId="71" xfId="2" applyNumberFormat="1" applyFont="1" applyFill="1" applyBorder="1" applyAlignment="1">
      <alignment horizontal="left" vertical="top" wrapText="1"/>
    </xf>
    <xf numFmtId="0" fontId="21" fillId="4" borderId="72" xfId="2" applyNumberFormat="1" applyFont="1" applyFill="1" applyBorder="1" applyAlignment="1">
      <alignment horizontal="left" vertical="top" wrapText="1"/>
    </xf>
    <xf numFmtId="0" fontId="21" fillId="4" borderId="73" xfId="2" applyNumberFormat="1" applyFont="1" applyFill="1" applyBorder="1" applyAlignment="1">
      <alignment horizontal="left" vertical="top" wrapText="1"/>
    </xf>
    <xf numFmtId="0" fontId="27" fillId="0" borderId="1" xfId="2" applyNumberFormat="1" applyFont="1" applyBorder="1" applyAlignment="1">
      <alignment horizontal="left" vertical="top" wrapText="1"/>
    </xf>
    <xf numFmtId="0" fontId="21" fillId="4" borderId="1" xfId="2" applyNumberFormat="1" applyFont="1" applyFill="1" applyBorder="1" applyAlignment="1">
      <alignment horizontal="left" vertical="top" wrapText="1"/>
    </xf>
    <xf numFmtId="0" fontId="27" fillId="4" borderId="1" xfId="2" applyNumberFormat="1" applyFont="1" applyFill="1" applyBorder="1" applyAlignment="1">
      <alignment horizontal="left" vertical="top" wrapText="1"/>
    </xf>
    <xf numFmtId="0" fontId="15" fillId="0" borderId="1" xfId="2" applyNumberFormat="1" applyFont="1" applyBorder="1" applyAlignment="1">
      <alignment horizontal="left" vertical="top" wrapText="1"/>
    </xf>
    <xf numFmtId="0" fontId="15" fillId="4" borderId="1" xfId="2" applyNumberFormat="1" applyFont="1" applyFill="1" applyBorder="1" applyAlignment="1">
      <alignment horizontal="left" vertical="top" wrapText="1"/>
    </xf>
    <xf numFmtId="0" fontId="51" fillId="4" borderId="1" xfId="2" applyNumberFormat="1" applyFont="1" applyFill="1" applyBorder="1" applyAlignment="1">
      <alignment horizontal="left" vertical="top" wrapText="1"/>
    </xf>
    <xf numFmtId="0" fontId="20" fillId="4" borderId="1" xfId="2" applyFont="1" applyFill="1" applyBorder="1" applyAlignment="1">
      <alignment horizontal="left" vertical="top" wrapText="1"/>
    </xf>
    <xf numFmtId="0" fontId="20" fillId="4" borderId="1" xfId="2" applyFont="1" applyFill="1" applyBorder="1" applyAlignment="1">
      <alignment vertical="top" wrapText="1"/>
    </xf>
    <xf numFmtId="0" fontId="27" fillId="4" borderId="59" xfId="2" applyNumberFormat="1" applyFont="1" applyFill="1" applyBorder="1" applyAlignment="1">
      <alignment horizontal="left" vertical="top" wrapText="1"/>
    </xf>
    <xf numFmtId="0" fontId="27" fillId="4" borderId="60" xfId="2" applyNumberFormat="1" applyFont="1" applyFill="1" applyBorder="1" applyAlignment="1">
      <alignment horizontal="left" vertical="top" wrapText="1"/>
    </xf>
    <xf numFmtId="0" fontId="27" fillId="4" borderId="54" xfId="2" applyNumberFormat="1" applyFont="1" applyFill="1" applyBorder="1" applyAlignment="1">
      <alignment horizontal="left" vertical="top" wrapText="1"/>
    </xf>
    <xf numFmtId="0" fontId="27" fillId="4" borderId="56" xfId="2" applyNumberFormat="1" applyFont="1" applyFill="1" applyBorder="1" applyAlignment="1">
      <alignment horizontal="left" vertical="top" wrapText="1"/>
    </xf>
    <xf numFmtId="0" fontId="27" fillId="4" borderId="55" xfId="2" applyNumberFormat="1" applyFont="1" applyFill="1" applyBorder="1" applyAlignment="1">
      <alignment horizontal="left" vertical="top" wrapText="1"/>
    </xf>
    <xf numFmtId="0" fontId="27" fillId="4" borderId="74" xfId="2" applyNumberFormat="1" applyFont="1" applyFill="1" applyBorder="1" applyAlignment="1">
      <alignment horizontal="left" vertical="top" wrapText="1"/>
    </xf>
    <xf numFmtId="0" fontId="27" fillId="4" borderId="76" xfId="2" applyNumberFormat="1" applyFont="1" applyFill="1" applyBorder="1" applyAlignment="1">
      <alignment horizontal="left" vertical="top" wrapText="1"/>
    </xf>
    <xf numFmtId="0" fontId="21" fillId="4" borderId="74" xfId="2" applyNumberFormat="1" applyFont="1" applyFill="1" applyBorder="1" applyAlignment="1">
      <alignment horizontal="left" vertical="top" wrapText="1"/>
    </xf>
    <xf numFmtId="0" fontId="21" fillId="4" borderId="75" xfId="2" applyNumberFormat="1" applyFont="1" applyFill="1" applyBorder="1" applyAlignment="1">
      <alignment horizontal="left" vertical="top" wrapText="1"/>
    </xf>
    <xf numFmtId="0" fontId="21" fillId="4" borderId="76" xfId="2" applyNumberFormat="1" applyFont="1" applyFill="1" applyBorder="1" applyAlignment="1">
      <alignment horizontal="left" vertical="top" wrapText="1"/>
    </xf>
    <xf numFmtId="0" fontId="52" fillId="4" borderId="50" xfId="2" applyNumberFormat="1" applyFont="1" applyFill="1" applyBorder="1" applyAlignment="1">
      <alignment horizontal="left" vertical="top" wrapText="1"/>
    </xf>
    <xf numFmtId="0" fontId="52" fillId="4" borderId="52" xfId="2" applyNumberFormat="1" applyFont="1" applyFill="1" applyBorder="1" applyAlignment="1">
      <alignment horizontal="left" vertical="top" wrapText="1"/>
    </xf>
    <xf numFmtId="0" fontId="52" fillId="4" borderId="51" xfId="2" applyNumberFormat="1" applyFont="1" applyFill="1" applyBorder="1" applyAlignment="1">
      <alignment horizontal="left" vertical="top" wrapText="1"/>
    </xf>
    <xf numFmtId="0" fontId="53" fillId="4" borderId="1" xfId="2" applyNumberFormat="1" applyFont="1" applyFill="1" applyBorder="1" applyAlignment="1">
      <alignment horizontal="left" vertical="top" wrapText="1"/>
    </xf>
    <xf numFmtId="0" fontId="55" fillId="0" borderId="0" xfId="2" applyFont="1" applyAlignment="1">
      <alignment horizontal="center" wrapText="1"/>
    </xf>
    <xf numFmtId="0" fontId="56" fillId="0" borderId="0" xfId="2" applyFont="1" applyAlignment="1">
      <alignment horizontal="center"/>
    </xf>
    <xf numFmtId="0" fontId="26" fillId="0" borderId="0" xfId="2" applyFont="1" applyFill="1" applyAlignment="1">
      <alignment horizontal="left" wrapText="1"/>
    </xf>
    <xf numFmtId="0" fontId="21" fillId="0" borderId="0" xfId="2" applyFill="1" applyAlignment="1">
      <alignment horizontal="center" wrapText="1"/>
    </xf>
    <xf numFmtId="0" fontId="8" fillId="0" borderId="6" xfId="2" applyFont="1" applyFill="1" applyBorder="1" applyAlignment="1">
      <alignment horizontal="center" wrapText="1"/>
    </xf>
    <xf numFmtId="0" fontId="8" fillId="0" borderId="8" xfId="2" applyFont="1" applyFill="1" applyBorder="1" applyAlignment="1">
      <alignment horizontal="center" wrapText="1"/>
    </xf>
    <xf numFmtId="0" fontId="8" fillId="0" borderId="9" xfId="2" applyFont="1" applyFill="1" applyBorder="1" applyAlignment="1">
      <alignment horizontal="center" wrapText="1"/>
    </xf>
    <xf numFmtId="0" fontId="8" fillId="0" borderId="61" xfId="2" applyFont="1" applyFill="1" applyBorder="1" applyAlignment="1">
      <alignment horizontal="center" wrapText="1"/>
    </xf>
    <xf numFmtId="0" fontId="57" fillId="0" borderId="0" xfId="2" applyFont="1" applyFill="1" applyAlignment="1">
      <alignment horizontal="left" wrapText="1"/>
    </xf>
    <xf numFmtId="0" fontId="41" fillId="0" borderId="0" xfId="0" applyFont="1" applyAlignment="1">
      <alignment horizontal="left"/>
    </xf>
    <xf numFmtId="0" fontId="23" fillId="0" borderId="35" xfId="0" applyFont="1" applyBorder="1" applyAlignment="1">
      <alignment horizontal="left"/>
    </xf>
    <xf numFmtId="0" fontId="23" fillId="0" borderId="36" xfId="0" applyFont="1" applyBorder="1" applyAlignment="1">
      <alignment horizontal="left"/>
    </xf>
    <xf numFmtId="0" fontId="23" fillId="0" borderId="37" xfId="0" applyFont="1" applyBorder="1" applyAlignment="1">
      <alignment horizontal="left"/>
    </xf>
    <xf numFmtId="0" fontId="41" fillId="0" borderId="0" xfId="0" applyFont="1" applyAlignment="1">
      <alignment horizontal="center" wrapText="1"/>
    </xf>
    <xf numFmtId="0" fontId="26" fillId="0" borderId="0" xfId="0" applyFont="1" applyAlignment="1">
      <alignment horizontal="center"/>
    </xf>
    <xf numFmtId="0" fontId="8" fillId="0" borderId="0" xfId="0" applyFont="1" applyAlignment="1">
      <alignment horizontal="center" vertical="top"/>
    </xf>
    <xf numFmtId="0" fontId="38" fillId="0" borderId="0" xfId="0" applyFont="1" applyAlignment="1">
      <alignment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18" fillId="3" borderId="19" xfId="0" applyFont="1" applyFill="1" applyBorder="1" applyAlignment="1">
      <alignment horizontal="center" vertical="center"/>
    </xf>
    <xf numFmtId="0" fontId="18" fillId="3" borderId="12" xfId="0" applyFont="1" applyFill="1" applyBorder="1" applyAlignment="1">
      <alignment horizontal="center" vertical="center"/>
    </xf>
    <xf numFmtId="0" fontId="18" fillId="3" borderId="5" xfId="0" applyFont="1" applyFill="1" applyBorder="1" applyAlignment="1">
      <alignment horizontal="center" vertical="center"/>
    </xf>
  </cellXfs>
  <cellStyles count="7">
    <cellStyle name="=C:\WINNT35\SYSTEM32\COMMAND.COM" xfId="6"/>
    <cellStyle name="Обычный" xfId="0" builtinId="0"/>
    <cellStyle name="Обычный 2" xfId="2"/>
    <cellStyle name="Обычный 2 10" xfId="3"/>
    <cellStyle name="Обычный 4" xfId="5"/>
    <cellStyle name="Обычный 6"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42"/>
  <sheetViews>
    <sheetView tabSelected="1" topLeftCell="J11" zoomScale="55" zoomScaleNormal="55" zoomScaleSheetLayoutView="46" workbookViewId="0">
      <selection activeCell="AC19" sqref="AC19"/>
    </sheetView>
  </sheetViews>
  <sheetFormatPr defaultRowHeight="15" outlineLevelCol="1" x14ac:dyDescent="0.25"/>
  <cols>
    <col min="1" max="1" width="7.28515625" customWidth="1"/>
    <col min="2" max="2" width="53.7109375" customWidth="1"/>
    <col min="3" max="3" width="14.28515625" customWidth="1"/>
    <col min="4" max="4" width="16" customWidth="1"/>
    <col min="5" max="5" width="24.85546875" customWidth="1"/>
    <col min="6" max="6" width="20" customWidth="1" outlineLevel="1"/>
    <col min="7" max="7" width="20.28515625" customWidth="1" outlineLevel="1"/>
    <col min="8" max="9" width="17.5703125" customWidth="1" outlineLevel="1"/>
    <col min="10" max="10" width="17.42578125" customWidth="1"/>
    <col min="11" max="11" width="17.42578125" hidden="1" customWidth="1"/>
    <col min="12" max="15" width="16.28515625" hidden="1" customWidth="1" outlineLevel="1"/>
    <col min="16" max="16" width="22.28515625" hidden="1" customWidth="1"/>
    <col min="17" max="17" width="17.5703125" hidden="1" customWidth="1"/>
    <col min="18" max="18" width="16.28515625" hidden="1" customWidth="1" outlineLevel="1"/>
    <col min="19" max="19" width="18.28515625" hidden="1" customWidth="1" outlineLevel="1"/>
    <col min="20" max="21" width="17.28515625" hidden="1" customWidth="1" outlineLevel="1"/>
    <col min="22" max="22" width="16.28515625" hidden="1" customWidth="1"/>
    <col min="23" max="23" width="23.7109375" customWidth="1"/>
    <col min="24" max="24" width="17.85546875" customWidth="1"/>
    <col min="25" max="25" width="22.85546875" customWidth="1" outlineLevel="1"/>
    <col min="26" max="26" width="17.5703125" customWidth="1" outlineLevel="1"/>
    <col min="27" max="27" width="16.140625" customWidth="1" outlineLevel="1"/>
    <col min="28" max="28" width="20.85546875" customWidth="1" outlineLevel="1"/>
    <col min="29" max="29" width="21.42578125" customWidth="1"/>
    <col min="30" max="30" width="17.42578125" hidden="1" customWidth="1"/>
    <col min="31" max="34" width="16.28515625" hidden="1" customWidth="1" outlineLevel="1"/>
    <col min="35" max="35" width="16.28515625" hidden="1" customWidth="1"/>
    <col min="36" max="36" width="17.5703125" hidden="1" customWidth="1"/>
    <col min="37" max="37" width="15.28515625" hidden="1" customWidth="1" outlineLevel="1"/>
    <col min="38" max="38" width="17.5703125" hidden="1" customWidth="1" outlineLevel="1"/>
    <col min="39" max="40" width="18.140625" hidden="1" customWidth="1" outlineLevel="1"/>
    <col min="41" max="41" width="16.28515625" hidden="1" customWidth="1"/>
    <col min="42" max="42" width="22.42578125" hidden="1" customWidth="1"/>
    <col min="43" max="43" width="20.7109375" hidden="1" customWidth="1"/>
    <col min="44" max="44" width="40.7109375" hidden="1" customWidth="1"/>
  </cols>
  <sheetData>
    <row r="1" spans="1:61" ht="10.5" customHeight="1" x14ac:dyDescent="0.25"/>
    <row r="2" spans="1:61" hidden="1" x14ac:dyDescent="0.25"/>
    <row r="3" spans="1:61" ht="49.7" hidden="1" customHeight="1" x14ac:dyDescent="0.25">
      <c r="A3" s="256" t="s">
        <v>7</v>
      </c>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row>
    <row r="4" spans="1:61" ht="17.25" hidden="1" customHeight="1" x14ac:dyDescent="0.25">
      <c r="A4" s="1"/>
      <c r="B4" s="1"/>
      <c r="C4" s="1"/>
      <c r="D4" s="1"/>
      <c r="E4" s="1"/>
      <c r="F4" s="1"/>
      <c r="G4" s="1"/>
      <c r="H4" s="1"/>
      <c r="I4" s="1"/>
      <c r="J4" s="1"/>
      <c r="K4" s="1"/>
      <c r="L4" s="1"/>
      <c r="M4" s="1"/>
      <c r="N4" s="1"/>
      <c r="O4" s="1"/>
      <c r="P4" s="1"/>
      <c r="Q4" s="1"/>
      <c r="R4" s="1"/>
      <c r="S4" s="1"/>
      <c r="T4" s="1"/>
      <c r="U4" s="1"/>
      <c r="V4" s="1"/>
    </row>
    <row r="5" spans="1:61" s="2" customFormat="1" ht="28.7" customHeight="1" x14ac:dyDescent="0.25">
      <c r="A5" s="268" t="s">
        <v>8</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61" s="3" customFormat="1" ht="15.75" thickBot="1" x14ac:dyDescent="0.3"/>
    <row r="7" spans="1:61" s="3" customFormat="1" ht="27.4" customHeight="1" thickBot="1" x14ac:dyDescent="0.3">
      <c r="A7" s="258" t="s">
        <v>1</v>
      </c>
      <c r="B7" s="276" t="s">
        <v>10</v>
      </c>
      <c r="C7" s="258" t="s">
        <v>63</v>
      </c>
      <c r="D7" s="258" t="s">
        <v>64</v>
      </c>
      <c r="E7" s="280" t="s">
        <v>4</v>
      </c>
      <c r="F7" s="281"/>
      <c r="G7" s="281"/>
      <c r="H7" s="281"/>
      <c r="I7" s="281"/>
      <c r="J7" s="281"/>
      <c r="K7" s="281"/>
      <c r="L7" s="281"/>
      <c r="M7" s="281"/>
      <c r="N7" s="281"/>
      <c r="O7" s="281"/>
      <c r="P7" s="281"/>
      <c r="Q7" s="281"/>
      <c r="R7" s="281"/>
      <c r="S7" s="281"/>
      <c r="T7" s="281"/>
      <c r="U7" s="281"/>
      <c r="V7" s="282"/>
      <c r="W7" s="283" t="s">
        <v>11</v>
      </c>
      <c r="X7" s="260" t="s">
        <v>9</v>
      </c>
      <c r="Y7" s="261"/>
      <c r="Z7" s="261"/>
      <c r="AA7" s="261"/>
      <c r="AB7" s="261"/>
      <c r="AC7" s="261"/>
      <c r="AD7" s="261"/>
      <c r="AE7" s="261"/>
      <c r="AF7" s="261"/>
      <c r="AG7" s="261"/>
      <c r="AH7" s="261"/>
      <c r="AI7" s="261"/>
      <c r="AJ7" s="261"/>
      <c r="AK7" s="261"/>
      <c r="AL7" s="261"/>
      <c r="AM7" s="261"/>
      <c r="AN7" s="261"/>
      <c r="AO7" s="262"/>
      <c r="AP7" s="265" t="s">
        <v>12</v>
      </c>
      <c r="AQ7" s="277" t="s">
        <v>13</v>
      </c>
      <c r="AR7" s="258" t="s">
        <v>0</v>
      </c>
    </row>
    <row r="8" spans="1:61" s="3" customFormat="1" ht="30.95" customHeight="1" thickBot="1" x14ac:dyDescent="0.3">
      <c r="A8" s="259"/>
      <c r="B8" s="259"/>
      <c r="C8" s="259"/>
      <c r="D8" s="259"/>
      <c r="E8" s="272" t="s">
        <v>14</v>
      </c>
      <c r="F8" s="273"/>
      <c r="G8" s="273"/>
      <c r="H8" s="273"/>
      <c r="I8" s="273"/>
      <c r="J8" s="274"/>
      <c r="K8" s="263" t="s">
        <v>15</v>
      </c>
      <c r="L8" s="264"/>
      <c r="M8" s="264"/>
      <c r="N8" s="264"/>
      <c r="O8" s="264"/>
      <c r="P8" s="275"/>
      <c r="Q8" s="263" t="s">
        <v>16</v>
      </c>
      <c r="R8" s="264"/>
      <c r="S8" s="264"/>
      <c r="T8" s="264"/>
      <c r="U8" s="264"/>
      <c r="V8" s="264"/>
      <c r="W8" s="284"/>
      <c r="X8" s="272" t="s">
        <v>14</v>
      </c>
      <c r="Y8" s="273"/>
      <c r="Z8" s="273"/>
      <c r="AA8" s="273"/>
      <c r="AB8" s="273"/>
      <c r="AC8" s="274"/>
      <c r="AD8" s="263" t="s">
        <v>15</v>
      </c>
      <c r="AE8" s="264"/>
      <c r="AF8" s="264"/>
      <c r="AG8" s="264"/>
      <c r="AH8" s="264"/>
      <c r="AI8" s="275"/>
      <c r="AJ8" s="263" t="s">
        <v>16</v>
      </c>
      <c r="AK8" s="264"/>
      <c r="AL8" s="264"/>
      <c r="AM8" s="264"/>
      <c r="AN8" s="264"/>
      <c r="AO8" s="264"/>
      <c r="AP8" s="266"/>
      <c r="AQ8" s="278"/>
      <c r="AR8" s="259"/>
    </row>
    <row r="9" spans="1:61" s="8" customFormat="1" ht="132.94999999999999" customHeight="1" thickBot="1" x14ac:dyDescent="0.3">
      <c r="A9" s="259"/>
      <c r="B9" s="259"/>
      <c r="C9" s="269"/>
      <c r="D9" s="269"/>
      <c r="E9" s="4" t="s">
        <v>17</v>
      </c>
      <c r="F9" s="4" t="s">
        <v>18</v>
      </c>
      <c r="G9" s="5" t="s">
        <v>65</v>
      </c>
      <c r="H9" s="6" t="s">
        <v>19</v>
      </c>
      <c r="I9" s="7" t="s">
        <v>66</v>
      </c>
      <c r="J9" s="7" t="s">
        <v>67</v>
      </c>
      <c r="K9" s="4" t="s">
        <v>17</v>
      </c>
      <c r="L9" s="4" t="s">
        <v>18</v>
      </c>
      <c r="M9" s="5" t="s">
        <v>65</v>
      </c>
      <c r="N9" s="6" t="s">
        <v>19</v>
      </c>
      <c r="O9" s="7" t="s">
        <v>66</v>
      </c>
      <c r="P9" s="7" t="s">
        <v>67</v>
      </c>
      <c r="Q9" s="4" t="s">
        <v>17</v>
      </c>
      <c r="R9" s="4" t="s">
        <v>18</v>
      </c>
      <c r="S9" s="5" t="s">
        <v>65</v>
      </c>
      <c r="T9" s="6" t="s">
        <v>19</v>
      </c>
      <c r="U9" s="7" t="s">
        <v>66</v>
      </c>
      <c r="V9" s="7" t="s">
        <v>67</v>
      </c>
      <c r="W9" s="285"/>
      <c r="X9" s="4" t="s">
        <v>17</v>
      </c>
      <c r="Y9" s="4" t="s">
        <v>18</v>
      </c>
      <c r="Z9" s="5" t="s">
        <v>65</v>
      </c>
      <c r="AA9" s="6" t="s">
        <v>19</v>
      </c>
      <c r="AB9" s="7" t="s">
        <v>66</v>
      </c>
      <c r="AC9" s="7" t="s">
        <v>67</v>
      </c>
      <c r="AD9" s="4" t="s">
        <v>17</v>
      </c>
      <c r="AE9" s="4" t="s">
        <v>18</v>
      </c>
      <c r="AF9" s="5" t="s">
        <v>65</v>
      </c>
      <c r="AG9" s="6" t="s">
        <v>19</v>
      </c>
      <c r="AH9" s="7" t="s">
        <v>66</v>
      </c>
      <c r="AI9" s="7" t="s">
        <v>67</v>
      </c>
      <c r="AJ9" s="4" t="s">
        <v>17</v>
      </c>
      <c r="AK9" s="4" t="s">
        <v>18</v>
      </c>
      <c r="AL9" s="5" t="s">
        <v>65</v>
      </c>
      <c r="AM9" s="6" t="s">
        <v>19</v>
      </c>
      <c r="AN9" s="7" t="s">
        <v>66</v>
      </c>
      <c r="AO9" s="7" t="s">
        <v>67</v>
      </c>
      <c r="AP9" s="267"/>
      <c r="AQ9" s="279"/>
      <c r="AR9" s="269"/>
      <c r="AS9" s="3"/>
      <c r="AT9" s="3"/>
      <c r="AU9" s="3"/>
      <c r="AV9" s="3"/>
      <c r="AW9" s="3"/>
      <c r="AX9" s="3"/>
      <c r="AY9" s="3"/>
      <c r="AZ9" s="3"/>
      <c r="BA9" s="3"/>
      <c r="BB9" s="3"/>
      <c r="BC9" s="3"/>
      <c r="BD9" s="3"/>
      <c r="BE9" s="3"/>
      <c r="BF9" s="3"/>
      <c r="BG9" s="3"/>
      <c r="BH9" s="3"/>
      <c r="BI9" s="3"/>
    </row>
    <row r="10" spans="1:61" s="12" customFormat="1" ht="14.25" x14ac:dyDescent="0.25">
      <c r="A10" s="9">
        <v>1</v>
      </c>
      <c r="B10" s="10">
        <v>2</v>
      </c>
      <c r="C10" s="71">
        <v>3</v>
      </c>
      <c r="D10" s="71">
        <v>4</v>
      </c>
      <c r="E10" s="11">
        <v>5</v>
      </c>
      <c r="F10" s="10">
        <v>6</v>
      </c>
      <c r="G10" s="11">
        <v>7</v>
      </c>
      <c r="H10" s="10">
        <v>8</v>
      </c>
      <c r="I10" s="11">
        <v>9</v>
      </c>
      <c r="J10" s="10">
        <v>10</v>
      </c>
      <c r="K10" s="11">
        <v>11</v>
      </c>
      <c r="L10" s="10">
        <v>12</v>
      </c>
      <c r="M10" s="10">
        <v>13</v>
      </c>
      <c r="N10" s="11">
        <v>14</v>
      </c>
      <c r="O10" s="10">
        <v>15</v>
      </c>
      <c r="P10" s="10">
        <v>16</v>
      </c>
      <c r="Q10" s="11">
        <v>17</v>
      </c>
      <c r="R10" s="10">
        <v>18</v>
      </c>
      <c r="S10" s="10">
        <v>19</v>
      </c>
      <c r="T10" s="11">
        <v>20</v>
      </c>
      <c r="U10" s="10">
        <v>21</v>
      </c>
      <c r="V10" s="10">
        <v>22</v>
      </c>
      <c r="W10" s="11">
        <v>23</v>
      </c>
      <c r="X10" s="10">
        <v>24</v>
      </c>
      <c r="Y10" s="10">
        <v>25</v>
      </c>
      <c r="Z10" s="11">
        <v>26</v>
      </c>
      <c r="AA10" s="10">
        <v>27</v>
      </c>
      <c r="AB10" s="10">
        <v>28</v>
      </c>
      <c r="AC10" s="11">
        <v>29</v>
      </c>
      <c r="AD10" s="10">
        <v>30</v>
      </c>
      <c r="AE10" s="10">
        <v>31</v>
      </c>
      <c r="AF10" s="11">
        <v>32</v>
      </c>
      <c r="AG10" s="10">
        <v>33</v>
      </c>
      <c r="AH10" s="10">
        <v>34</v>
      </c>
      <c r="AI10" s="11">
        <v>35</v>
      </c>
      <c r="AJ10" s="10">
        <v>36</v>
      </c>
      <c r="AK10" s="10">
        <v>37</v>
      </c>
      <c r="AL10" s="11">
        <v>38</v>
      </c>
      <c r="AM10" s="10">
        <v>39</v>
      </c>
      <c r="AN10" s="10">
        <v>40</v>
      </c>
      <c r="AO10" s="11">
        <v>41</v>
      </c>
      <c r="AP10" s="10">
        <v>42</v>
      </c>
      <c r="AQ10" s="10">
        <v>43</v>
      </c>
      <c r="AR10" s="11">
        <v>44</v>
      </c>
    </row>
    <row r="11" spans="1:61" s="3" customFormat="1" ht="21.6" customHeight="1" x14ac:dyDescent="0.25">
      <c r="A11" s="271" t="s">
        <v>320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row>
    <row r="12" spans="1:61" s="15" customFormat="1" ht="141" customHeight="1" x14ac:dyDescent="0.25">
      <c r="A12" s="206">
        <v>1</v>
      </c>
      <c r="B12" s="232" t="s">
        <v>439</v>
      </c>
      <c r="C12" s="233" t="s">
        <v>76</v>
      </c>
      <c r="D12" s="233">
        <v>1</v>
      </c>
      <c r="E12" s="234" t="s">
        <v>80</v>
      </c>
      <c r="F12" s="235" t="s">
        <v>2</v>
      </c>
      <c r="G12" s="236">
        <f>'12-01-01'!I46*1000</f>
        <v>410852.36878942745</v>
      </c>
      <c r="H12" s="252">
        <v>1</v>
      </c>
      <c r="I12" s="238">
        <f t="shared" ref="I12:I18" si="0">G12*H12</f>
        <v>410852.36878942745</v>
      </c>
      <c r="J12" s="238">
        <f>'общий расчет'!D12*'общий расчет'!I12</f>
        <v>410852.36878942745</v>
      </c>
      <c r="K12" s="239"/>
      <c r="L12" s="240"/>
      <c r="M12" s="238"/>
      <c r="N12" s="237"/>
      <c r="O12" s="238"/>
      <c r="P12" s="238"/>
      <c r="Q12" s="239"/>
      <c r="R12" s="240"/>
      <c r="S12" s="238"/>
      <c r="T12" s="237"/>
      <c r="U12" s="238"/>
      <c r="V12" s="238"/>
      <c r="W12" s="241">
        <f t="shared" ref="W12:W18" si="1">(J12)/1</f>
        <v>410852.36878942745</v>
      </c>
      <c r="X12" s="239" t="s">
        <v>6</v>
      </c>
      <c r="Y12" s="240" t="s">
        <v>326</v>
      </c>
      <c r="Z12" s="238">
        <f>431454.1/0.5</f>
        <v>862908.2</v>
      </c>
      <c r="AA12" s="239">
        <f>1.054*1.051*1.049 *1.048*1.048*1.048</f>
        <v>1.3375273245169081</v>
      </c>
      <c r="AB12" s="238">
        <f t="shared" ref="AB12:AB17" si="2">Z12*AA12</f>
        <v>1154163.296049701</v>
      </c>
      <c r="AC12" s="238">
        <f t="shared" ref="AC12:AC17" si="3">D12*AB12</f>
        <v>1154163.296049701</v>
      </c>
      <c r="AD12" s="242" t="s">
        <v>6</v>
      </c>
      <c r="AE12" s="243" t="s">
        <v>77</v>
      </c>
      <c r="AF12" s="244">
        <v>0</v>
      </c>
      <c r="AG12" s="242">
        <f>1.054*1.051</f>
        <v>1.1077539999999999</v>
      </c>
      <c r="AH12" s="244">
        <f>AF12*AG12</f>
        <v>0</v>
      </c>
      <c r="AI12" s="244">
        <f>D12*AH12</f>
        <v>0</v>
      </c>
      <c r="AJ12" s="242" t="s">
        <v>6</v>
      </c>
      <c r="AK12" s="243" t="s">
        <v>78</v>
      </c>
      <c r="AL12" s="244">
        <v>0</v>
      </c>
      <c r="AM12" s="242">
        <f>1.056*1.054*1.051</f>
        <v>1.1697882239999999</v>
      </c>
      <c r="AN12" s="244">
        <f>AL12*AM12</f>
        <v>0</v>
      </c>
      <c r="AO12" s="244">
        <f>D12*AN12</f>
        <v>0</v>
      </c>
      <c r="AP12" s="245">
        <f>(AO12+AI12+AC12)/3</f>
        <v>384721.09868323366</v>
      </c>
      <c r="AQ12" s="88">
        <f>AP12</f>
        <v>384721.09868323366</v>
      </c>
      <c r="AR12" s="246" t="s">
        <v>3</v>
      </c>
    </row>
    <row r="13" spans="1:61" s="15" customFormat="1" ht="75" x14ac:dyDescent="0.25">
      <c r="A13" s="206">
        <v>2</v>
      </c>
      <c r="B13" s="210" t="s">
        <v>313</v>
      </c>
      <c r="C13" s="211" t="s">
        <v>331</v>
      </c>
      <c r="D13" s="211">
        <v>8</v>
      </c>
      <c r="E13" s="207" t="s">
        <v>81</v>
      </c>
      <c r="F13" s="208" t="s">
        <v>2</v>
      </c>
      <c r="G13" s="209">
        <f>'12-01-02'!I36/8</f>
        <v>7119.6410521782473</v>
      </c>
      <c r="H13" s="253">
        <v>1</v>
      </c>
      <c r="I13" s="221">
        <f t="shared" si="0"/>
        <v>7119.6410521782473</v>
      </c>
      <c r="J13" s="221">
        <f>'общий расчет'!D13*'общий расчет'!I13</f>
        <v>56957.128417425978</v>
      </c>
      <c r="K13" s="222"/>
      <c r="L13" s="223"/>
      <c r="M13" s="221"/>
      <c r="N13" s="220"/>
      <c r="O13" s="221"/>
      <c r="P13" s="221"/>
      <c r="Q13" s="222"/>
      <c r="R13" s="223"/>
      <c r="S13" s="221"/>
      <c r="T13" s="220"/>
      <c r="U13" s="221"/>
      <c r="V13" s="221"/>
      <c r="W13" s="224">
        <f t="shared" si="1"/>
        <v>56957.128417425978</v>
      </c>
      <c r="X13" s="222" t="s">
        <v>6</v>
      </c>
      <c r="Y13" s="223" t="s">
        <v>330</v>
      </c>
      <c r="Z13" s="221">
        <f>89519.52/3.5</f>
        <v>25577.005714285715</v>
      </c>
      <c r="AA13" s="239">
        <f t="shared" ref="AA13:AA17" si="4">1.054*1.051*1.049 *1.048*1.048*1.048</f>
        <v>1.3375273245169081</v>
      </c>
      <c r="AB13" s="221">
        <f t="shared" si="2"/>
        <v>34209.944022182244</v>
      </c>
      <c r="AC13" s="221">
        <f t="shared" si="3"/>
        <v>273679.55217745795</v>
      </c>
      <c r="AD13" s="85"/>
      <c r="AE13" s="86"/>
      <c r="AF13" s="13"/>
      <c r="AG13" s="85"/>
      <c r="AH13" s="87"/>
      <c r="AI13" s="13"/>
      <c r="AJ13" s="85"/>
      <c r="AK13" s="86"/>
      <c r="AL13" s="13"/>
      <c r="AM13" s="85"/>
      <c r="AN13" s="87"/>
      <c r="AO13" s="13"/>
      <c r="AP13" s="14"/>
      <c r="AQ13" s="88"/>
      <c r="AR13" s="89"/>
    </row>
    <row r="14" spans="1:61" s="3" customFormat="1" ht="75" x14ac:dyDescent="0.25">
      <c r="A14" s="212">
        <v>3</v>
      </c>
      <c r="B14" s="210" t="s">
        <v>156</v>
      </c>
      <c r="C14" s="211" t="s">
        <v>331</v>
      </c>
      <c r="D14" s="211">
        <v>8</v>
      </c>
      <c r="E14" s="207" t="s">
        <v>82</v>
      </c>
      <c r="F14" s="208" t="s">
        <v>2</v>
      </c>
      <c r="G14" s="213">
        <f>('12-01-03'!I32/8)*1000</f>
        <v>312052.35249972739</v>
      </c>
      <c r="H14" s="223">
        <v>1</v>
      </c>
      <c r="I14" s="221">
        <f t="shared" si="0"/>
        <v>312052.35249972739</v>
      </c>
      <c r="J14" s="221">
        <f>'общий расчет'!D14*'общий расчет'!I14</f>
        <v>2496418.8199978191</v>
      </c>
      <c r="K14" s="225"/>
      <c r="L14" s="225"/>
      <c r="M14" s="226"/>
      <c r="N14" s="225"/>
      <c r="O14" s="225"/>
      <c r="P14" s="226"/>
      <c r="Q14" s="225"/>
      <c r="R14" s="225"/>
      <c r="S14" s="226"/>
      <c r="T14" s="225"/>
      <c r="U14" s="225"/>
      <c r="V14" s="226"/>
      <c r="W14" s="224">
        <f t="shared" si="1"/>
        <v>2496418.8199978191</v>
      </c>
      <c r="X14" s="222" t="s">
        <v>6</v>
      </c>
      <c r="Y14" s="223" t="s">
        <v>332</v>
      </c>
      <c r="Z14" s="221">
        <f>89519.52/2.5</f>
        <v>35807.808000000005</v>
      </c>
      <c r="AA14" s="239">
        <f t="shared" si="4"/>
        <v>1.3375273245169081</v>
      </c>
      <c r="AB14" s="221">
        <f t="shared" si="2"/>
        <v>47893.921631055149</v>
      </c>
      <c r="AC14" s="221">
        <f t="shared" si="3"/>
        <v>383151.37304844119</v>
      </c>
      <c r="AD14" s="17"/>
      <c r="AE14" s="17"/>
      <c r="AF14" s="16"/>
      <c r="AG14" s="17"/>
      <c r="AH14" s="17"/>
      <c r="AI14" s="16"/>
      <c r="AJ14" s="17"/>
      <c r="AK14" s="17"/>
      <c r="AL14" s="16"/>
      <c r="AM14" s="17"/>
      <c r="AN14" s="17"/>
      <c r="AO14" s="16"/>
      <c r="AP14" s="18"/>
      <c r="AQ14" s="19"/>
      <c r="AR14" s="20"/>
    </row>
    <row r="15" spans="1:61" s="3" customFormat="1" ht="75" x14ac:dyDescent="0.25">
      <c r="A15" s="212">
        <v>4</v>
      </c>
      <c r="B15" s="210" t="s">
        <v>315</v>
      </c>
      <c r="C15" s="211" t="s">
        <v>76</v>
      </c>
      <c r="D15" s="211">
        <v>8</v>
      </c>
      <c r="E15" s="207" t="s">
        <v>388</v>
      </c>
      <c r="F15" s="208" t="s">
        <v>2</v>
      </c>
      <c r="G15" s="213">
        <f>'12-01-04-'!I21/8*1000</f>
        <v>131183.17342949705</v>
      </c>
      <c r="H15" s="223">
        <v>1</v>
      </c>
      <c r="I15" s="221">
        <f t="shared" si="0"/>
        <v>131183.17342949705</v>
      </c>
      <c r="J15" s="221">
        <f>'общий расчет'!D15*'общий расчет'!I15</f>
        <v>1049465.3874359764</v>
      </c>
      <c r="K15" s="225"/>
      <c r="L15" s="225"/>
      <c r="M15" s="226"/>
      <c r="N15" s="225"/>
      <c r="O15" s="225"/>
      <c r="P15" s="226"/>
      <c r="Q15" s="225"/>
      <c r="R15" s="225"/>
      <c r="S15" s="226"/>
      <c r="T15" s="225"/>
      <c r="U15" s="225"/>
      <c r="V15" s="226"/>
      <c r="W15" s="224">
        <f t="shared" si="1"/>
        <v>1049465.3874359764</v>
      </c>
      <c r="X15" s="222" t="s">
        <v>6</v>
      </c>
      <c r="Y15" s="223" t="s">
        <v>332</v>
      </c>
      <c r="Z15" s="221">
        <f>154588/0.628</f>
        <v>246159.2356687898</v>
      </c>
      <c r="AA15" s="239">
        <f t="shared" si="4"/>
        <v>1.3375273245169081</v>
      </c>
      <c r="AB15" s="221">
        <f t="shared" si="2"/>
        <v>329244.70388920349</v>
      </c>
      <c r="AC15" s="221">
        <f t="shared" si="3"/>
        <v>2633957.6311136279</v>
      </c>
      <c r="AD15" s="17"/>
      <c r="AE15" s="17"/>
      <c r="AF15" s="90"/>
      <c r="AG15" s="17"/>
      <c r="AH15" s="17"/>
      <c r="AI15" s="90"/>
      <c r="AJ15" s="17"/>
      <c r="AK15" s="17"/>
      <c r="AL15" s="90"/>
      <c r="AM15" s="17"/>
      <c r="AN15" s="17"/>
      <c r="AO15" s="90"/>
      <c r="AP15" s="91"/>
      <c r="AQ15" s="92"/>
      <c r="AR15" s="20"/>
    </row>
    <row r="16" spans="1:61" s="3" customFormat="1" ht="75" x14ac:dyDescent="0.25">
      <c r="A16" s="212">
        <v>5</v>
      </c>
      <c r="B16" s="210" t="s">
        <v>318</v>
      </c>
      <c r="C16" s="211" t="s">
        <v>89</v>
      </c>
      <c r="D16" s="211">
        <v>3.2</v>
      </c>
      <c r="E16" s="230" t="s">
        <v>316</v>
      </c>
      <c r="F16" s="223" t="s">
        <v>2</v>
      </c>
      <c r="G16" s="231">
        <f>'12-01-05'!I55/3.2*1000</f>
        <v>402562.68289709982</v>
      </c>
      <c r="H16" s="223">
        <v>1</v>
      </c>
      <c r="I16" s="221">
        <f t="shared" si="0"/>
        <v>402562.68289709982</v>
      </c>
      <c r="J16" s="221">
        <f>'общий расчет'!D16*'общий расчет'!I16</f>
        <v>1288200.5852707196</v>
      </c>
      <c r="K16" s="225"/>
      <c r="L16" s="225"/>
      <c r="M16" s="226"/>
      <c r="N16" s="225"/>
      <c r="O16" s="225"/>
      <c r="P16" s="226"/>
      <c r="Q16" s="225"/>
      <c r="R16" s="225"/>
      <c r="S16" s="226"/>
      <c r="T16" s="225"/>
      <c r="U16" s="225"/>
      <c r="V16" s="226"/>
      <c r="W16" s="224">
        <f t="shared" si="1"/>
        <v>1288200.5852707196</v>
      </c>
      <c r="X16" s="222" t="s">
        <v>6</v>
      </c>
      <c r="Y16" s="223" t="s">
        <v>324</v>
      </c>
      <c r="Z16" s="221">
        <f>371289.13/2.5</f>
        <v>148515.652</v>
      </c>
      <c r="AA16" s="239">
        <f t="shared" si="4"/>
        <v>1.3375273245169081</v>
      </c>
      <c r="AB16" s="221">
        <f t="shared" si="2"/>
        <v>198643.7426684442</v>
      </c>
      <c r="AC16" s="221">
        <f t="shared" si="3"/>
        <v>635659.97653902147</v>
      </c>
      <c r="AD16" s="17"/>
      <c r="AE16" s="17"/>
      <c r="AF16" s="90"/>
      <c r="AG16" s="17"/>
      <c r="AH16" s="17"/>
      <c r="AI16" s="90"/>
      <c r="AJ16" s="17"/>
      <c r="AK16" s="17"/>
      <c r="AL16" s="90"/>
      <c r="AM16" s="17"/>
      <c r="AN16" s="17"/>
      <c r="AO16" s="90"/>
      <c r="AP16" s="91"/>
      <c r="AQ16" s="92"/>
      <c r="AR16" s="20"/>
    </row>
    <row r="17" spans="1:44" s="3" customFormat="1" ht="75" x14ac:dyDescent="0.25">
      <c r="A17" s="212">
        <v>6</v>
      </c>
      <c r="B17" s="210" t="s">
        <v>319</v>
      </c>
      <c r="C17" s="211" t="s">
        <v>89</v>
      </c>
      <c r="D17" s="211">
        <v>3.2</v>
      </c>
      <c r="E17" s="207" t="s">
        <v>317</v>
      </c>
      <c r="F17" s="208" t="s">
        <v>2</v>
      </c>
      <c r="G17" s="213">
        <f>'12-01-06'!I80/3.2*1000</f>
        <v>214926.43648849858</v>
      </c>
      <c r="H17" s="223">
        <v>1</v>
      </c>
      <c r="I17" s="221">
        <f t="shared" si="0"/>
        <v>214926.43648849858</v>
      </c>
      <c r="J17" s="221">
        <f>'общий расчет'!D17*'общий расчет'!I17</f>
        <v>687764.59676319547</v>
      </c>
      <c r="K17" s="225"/>
      <c r="L17" s="225"/>
      <c r="M17" s="226"/>
      <c r="N17" s="225"/>
      <c r="O17" s="225"/>
      <c r="P17" s="226"/>
      <c r="Q17" s="225"/>
      <c r="R17" s="225"/>
      <c r="S17" s="226"/>
      <c r="T17" s="225"/>
      <c r="U17" s="225"/>
      <c r="V17" s="226"/>
      <c r="W17" s="224">
        <f t="shared" si="1"/>
        <v>687764.59676319547</v>
      </c>
      <c r="X17" s="222" t="s">
        <v>6</v>
      </c>
      <c r="Y17" s="223" t="s">
        <v>329</v>
      </c>
      <c r="Z17" s="221">
        <f>539843.94/2.5</f>
        <v>215937.57599999997</v>
      </c>
      <c r="AA17" s="239">
        <f t="shared" si="4"/>
        <v>1.3375273245169081</v>
      </c>
      <c r="AB17" s="221">
        <f t="shared" si="2"/>
        <v>288822.4082899465</v>
      </c>
      <c r="AC17" s="221">
        <f t="shared" si="3"/>
        <v>924231.70652782882</v>
      </c>
      <c r="AD17" s="17"/>
      <c r="AE17" s="17"/>
      <c r="AF17" s="90"/>
      <c r="AG17" s="17"/>
      <c r="AH17" s="17"/>
      <c r="AI17" s="90"/>
      <c r="AJ17" s="17"/>
      <c r="AK17" s="17"/>
      <c r="AL17" s="90"/>
      <c r="AM17" s="17"/>
      <c r="AN17" s="17"/>
      <c r="AO17" s="90"/>
      <c r="AP17" s="91"/>
      <c r="AQ17" s="92"/>
      <c r="AR17" s="20"/>
    </row>
    <row r="18" spans="1:44" s="3" customFormat="1" ht="27" customHeight="1" x14ac:dyDescent="0.25">
      <c r="A18" s="212">
        <v>7</v>
      </c>
      <c r="B18" s="210" t="s">
        <v>335</v>
      </c>
      <c r="C18" s="211" t="s">
        <v>336</v>
      </c>
      <c r="D18" s="211">
        <v>1</v>
      </c>
      <c r="E18" s="207" t="s">
        <v>337</v>
      </c>
      <c r="F18" s="208" t="s">
        <v>2</v>
      </c>
      <c r="G18" s="213">
        <f>экспертиза!B39</f>
        <v>892832.17078339064</v>
      </c>
      <c r="H18" s="223">
        <v>1</v>
      </c>
      <c r="I18" s="221">
        <f t="shared" si="0"/>
        <v>892832.17078339064</v>
      </c>
      <c r="J18" s="221">
        <f>'общий расчет'!D18*'общий расчет'!I18</f>
        <v>892832.17078339064</v>
      </c>
      <c r="K18" s="225"/>
      <c r="L18" s="225"/>
      <c r="M18" s="226"/>
      <c r="N18" s="225"/>
      <c r="O18" s="225"/>
      <c r="P18" s="226"/>
      <c r="Q18" s="225"/>
      <c r="R18" s="225"/>
      <c r="S18" s="226"/>
      <c r="T18" s="225"/>
      <c r="U18" s="225"/>
      <c r="V18" s="226"/>
      <c r="W18" s="224">
        <f t="shared" si="1"/>
        <v>892832.17078339064</v>
      </c>
      <c r="X18" s="222"/>
      <c r="Y18" s="223"/>
      <c r="Z18" s="221"/>
      <c r="AA18" s="222"/>
      <c r="AB18" s="221"/>
      <c r="AC18" s="221"/>
      <c r="AD18" s="17"/>
      <c r="AE18" s="17"/>
      <c r="AF18" s="90"/>
      <c r="AG18" s="17"/>
      <c r="AH18" s="17"/>
      <c r="AI18" s="90"/>
      <c r="AJ18" s="17"/>
      <c r="AK18" s="17"/>
      <c r="AL18" s="90"/>
      <c r="AM18" s="17"/>
      <c r="AN18" s="17"/>
      <c r="AO18" s="90"/>
      <c r="AP18" s="91"/>
      <c r="AQ18" s="92"/>
      <c r="AR18" s="20"/>
    </row>
    <row r="19" spans="1:44" s="3" customFormat="1" ht="28.5" customHeight="1" thickBot="1" x14ac:dyDescent="0.3">
      <c r="A19" s="214"/>
      <c r="B19" s="215" t="s">
        <v>79</v>
      </c>
      <c r="C19" s="215"/>
      <c r="D19" s="215"/>
      <c r="E19" s="216"/>
      <c r="F19" s="216"/>
      <c r="G19" s="217"/>
      <c r="H19" s="227"/>
      <c r="I19" s="227"/>
      <c r="J19" s="228"/>
      <c r="K19" s="227"/>
      <c r="L19" s="227"/>
      <c r="M19" s="228"/>
      <c r="N19" s="227"/>
      <c r="O19" s="227"/>
      <c r="P19" s="228"/>
      <c r="Q19" s="227"/>
      <c r="R19" s="227"/>
      <c r="S19" s="228"/>
      <c r="T19" s="227"/>
      <c r="U19" s="227" t="s">
        <v>79</v>
      </c>
      <c r="V19" s="228"/>
      <c r="W19" s="251">
        <f>SUM(W12:W18)</f>
        <v>6882491.0574579546</v>
      </c>
      <c r="X19" s="215"/>
      <c r="Y19" s="215"/>
      <c r="Z19" s="228"/>
      <c r="AA19" s="215"/>
      <c r="AB19" s="215"/>
      <c r="AC19" s="229">
        <f>SUM(AC12:AC17)</f>
        <v>6004843.5354560791</v>
      </c>
      <c r="AD19" s="22"/>
      <c r="AE19" s="22"/>
      <c r="AF19" s="21"/>
      <c r="AG19" s="22"/>
      <c r="AH19" s="22"/>
      <c r="AI19" s="21"/>
      <c r="AJ19" s="22"/>
      <c r="AK19" s="22"/>
      <c r="AL19" s="21"/>
      <c r="AM19" s="22"/>
      <c r="AN19" s="22"/>
      <c r="AO19" s="21"/>
      <c r="AP19" s="23"/>
      <c r="AQ19" s="24"/>
      <c r="AR19" s="25"/>
    </row>
    <row r="20" spans="1:44" s="3" customFormat="1" x14ac:dyDescent="0.25">
      <c r="A20" s="26"/>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row>
    <row r="21" spans="1:44" s="3" customFormat="1" ht="109.5" hidden="1" customHeight="1" x14ac:dyDescent="0.25">
      <c r="A21" s="270" t="s">
        <v>72</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row>
    <row r="22" spans="1:44" s="3" customFormat="1" x14ac:dyDescent="0.25">
      <c r="A22" s="26"/>
      <c r="B22" s="26"/>
      <c r="C22" s="26"/>
      <c r="D22" s="26"/>
      <c r="E22" s="26"/>
      <c r="F22" s="26"/>
      <c r="G22" s="26"/>
      <c r="H22" s="26"/>
      <c r="I22" s="26"/>
      <c r="J22" s="26"/>
      <c r="K22" s="26">
        <v>1</v>
      </c>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row>
    <row r="23" spans="1:44" s="3" customFormat="1" ht="43.5" customHeight="1"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19"/>
      <c r="Z23" s="26"/>
      <c r="AA23" s="26"/>
      <c r="AB23" s="26"/>
      <c r="AC23" s="26"/>
      <c r="AD23" s="26"/>
      <c r="AE23" s="26"/>
      <c r="AF23" s="26"/>
      <c r="AG23" s="26"/>
      <c r="AH23" s="26"/>
      <c r="AI23" s="26"/>
      <c r="AJ23" s="26"/>
      <c r="AK23" s="26"/>
      <c r="AL23" s="26"/>
      <c r="AM23" s="26"/>
      <c r="AN23" s="26"/>
      <c r="AO23" s="26"/>
      <c r="AP23" s="26"/>
      <c r="AQ23" s="26"/>
      <c r="AR23" s="26"/>
    </row>
    <row r="24" spans="1:44" s="3" customFormat="1" ht="18.75" x14ac:dyDescent="0.25">
      <c r="A24" s="26"/>
      <c r="B24" s="257" t="s">
        <v>20</v>
      </c>
      <c r="C24" s="257"/>
      <c r="D24" s="257"/>
      <c r="E24" s="257"/>
      <c r="F24" s="257"/>
      <c r="G24" s="257"/>
      <c r="H24" s="257"/>
      <c r="I24" s="257"/>
      <c r="J24" s="257"/>
      <c r="K24" s="27" t="s">
        <v>83</v>
      </c>
      <c r="L24" s="26"/>
      <c r="M24" s="26"/>
      <c r="N24" s="26"/>
      <c r="O24" s="26"/>
      <c r="P24" s="26"/>
      <c r="Q24" s="26"/>
      <c r="R24" s="26"/>
      <c r="S24" s="26"/>
      <c r="T24" s="26"/>
      <c r="U24" s="26"/>
      <c r="V24" s="26"/>
      <c r="W24" s="26" t="s">
        <v>86</v>
      </c>
      <c r="X24" s="26"/>
      <c r="Y24" s="26"/>
      <c r="Z24" s="26"/>
      <c r="AA24" s="26"/>
      <c r="AB24" s="26"/>
      <c r="AC24" s="26"/>
      <c r="AD24" s="26"/>
      <c r="AE24" s="26"/>
      <c r="AF24" s="26"/>
      <c r="AG24" s="26"/>
      <c r="AH24" s="26"/>
      <c r="AI24" s="26"/>
      <c r="AJ24" s="26"/>
      <c r="AK24" s="26"/>
      <c r="AL24" s="26"/>
      <c r="AM24" s="26"/>
      <c r="AN24" s="26"/>
      <c r="AO24" s="26"/>
      <c r="AP24" s="26"/>
      <c r="AQ24" s="26"/>
      <c r="AR24" s="26"/>
    </row>
    <row r="25" spans="1:44" s="3" customFormat="1" ht="15.75" x14ac:dyDescent="0.25">
      <c r="A25" s="26"/>
      <c r="B25" s="26"/>
      <c r="C25" s="26"/>
      <c r="D25" s="26"/>
      <c r="E25" s="26"/>
      <c r="F25" s="26"/>
      <c r="G25" s="26"/>
      <c r="H25" s="26"/>
      <c r="I25" s="26"/>
      <c r="J25" s="26"/>
      <c r="K25" s="27" t="s">
        <v>84</v>
      </c>
      <c r="L25" s="26"/>
      <c r="M25" s="26"/>
      <c r="N25" s="26"/>
      <c r="O25" s="26"/>
      <c r="P25" s="26"/>
      <c r="Q25" s="26"/>
      <c r="R25" s="26"/>
      <c r="S25" s="26"/>
      <c r="T25" s="26"/>
      <c r="U25" s="26"/>
      <c r="V25" s="26"/>
      <c r="W25" s="26" t="s">
        <v>87</v>
      </c>
      <c r="X25" s="26"/>
      <c r="Y25" s="26"/>
      <c r="Z25" s="26"/>
      <c r="AA25" s="26"/>
      <c r="AB25" s="26"/>
      <c r="AC25" s="26"/>
      <c r="AD25" s="26"/>
      <c r="AE25" s="26"/>
      <c r="AF25" s="26"/>
      <c r="AG25" s="26"/>
      <c r="AH25" s="26"/>
      <c r="AI25" s="26"/>
      <c r="AJ25" s="26"/>
      <c r="AK25" s="26"/>
      <c r="AL25" s="26"/>
      <c r="AM25" s="26"/>
      <c r="AN25" s="26"/>
      <c r="AO25" s="26"/>
      <c r="AP25" s="26"/>
      <c r="AQ25" s="26"/>
      <c r="AR25" s="26"/>
    </row>
    <row r="26" spans="1:44" s="3" customFormat="1" ht="15.75" x14ac:dyDescent="0.25">
      <c r="A26" s="26"/>
      <c r="B26" s="26"/>
      <c r="C26" s="26"/>
      <c r="D26" s="26"/>
      <c r="E26" s="26"/>
      <c r="F26" s="26"/>
      <c r="G26" s="26"/>
      <c r="H26" s="26"/>
      <c r="I26" s="26"/>
      <c r="J26" s="26"/>
      <c r="K26" s="27" t="s">
        <v>85</v>
      </c>
      <c r="L26" s="26"/>
      <c r="M26" s="26"/>
      <c r="N26" s="26"/>
      <c r="O26" s="26"/>
      <c r="P26" s="26"/>
      <c r="Q26" s="26"/>
      <c r="R26" s="26"/>
      <c r="S26" s="26"/>
      <c r="T26" s="26"/>
      <c r="U26" s="26"/>
      <c r="V26" s="26"/>
      <c r="W26" s="26" t="s">
        <v>88</v>
      </c>
      <c r="X26" s="26"/>
      <c r="Y26" s="26"/>
      <c r="Z26" s="26"/>
      <c r="AA26" s="26"/>
      <c r="AB26" s="26"/>
      <c r="AC26" s="26"/>
      <c r="AD26" s="26"/>
      <c r="AE26" s="26"/>
      <c r="AF26" s="26"/>
      <c r="AG26" s="26"/>
      <c r="AH26" s="26"/>
      <c r="AI26" s="26"/>
      <c r="AJ26" s="26"/>
      <c r="AK26" s="26"/>
      <c r="AL26" s="26"/>
      <c r="AM26" s="26"/>
      <c r="AN26" s="26"/>
      <c r="AO26" s="26"/>
      <c r="AP26" s="26"/>
      <c r="AQ26" s="26"/>
      <c r="AR26" s="26"/>
    </row>
    <row r="27" spans="1:44" s="3" customFormat="1" x14ac:dyDescent="0.25">
      <c r="A27" s="26"/>
      <c r="B27" s="26"/>
      <c r="C27" s="26"/>
      <c r="D27" s="26"/>
      <c r="E27" s="26"/>
      <c r="F27" s="26"/>
      <c r="G27" s="26"/>
      <c r="H27" s="26"/>
      <c r="I27" s="26"/>
      <c r="J27" s="26"/>
      <c r="K27" s="26"/>
      <c r="L27" s="26"/>
      <c r="M27" s="26"/>
      <c r="N27" s="26"/>
      <c r="O27" s="26"/>
      <c r="P27" s="26"/>
      <c r="Q27" s="26"/>
      <c r="R27" s="26"/>
      <c r="S27" s="26"/>
      <c r="T27" s="26"/>
      <c r="U27" s="26"/>
      <c r="V27" s="26"/>
      <c r="W27" s="26" t="s">
        <v>90</v>
      </c>
      <c r="X27" s="26"/>
      <c r="Y27" s="26"/>
      <c r="Z27" s="26"/>
      <c r="AA27" s="26"/>
      <c r="AB27" s="26"/>
      <c r="AC27" s="26"/>
      <c r="AD27" s="26"/>
      <c r="AE27" s="26"/>
      <c r="AF27" s="26"/>
      <c r="AG27" s="26"/>
      <c r="AH27" s="26"/>
      <c r="AI27" s="26"/>
      <c r="AJ27" s="26"/>
      <c r="AK27" s="26"/>
      <c r="AL27" s="26"/>
      <c r="AM27" s="26"/>
      <c r="AN27" s="26"/>
      <c r="AO27" s="26"/>
      <c r="AP27" s="26"/>
      <c r="AQ27" s="26"/>
      <c r="AR27" s="26"/>
    </row>
    <row r="28" spans="1:44" s="3" customFormat="1" x14ac:dyDescent="0.25">
      <c r="A28" s="26"/>
      <c r="B28" s="26"/>
      <c r="C28" s="26"/>
      <c r="D28" s="26"/>
      <c r="E28" s="26"/>
      <c r="F28" s="26"/>
      <c r="G28" s="26"/>
      <c r="H28" s="26"/>
      <c r="I28" s="26"/>
      <c r="J28" s="26"/>
      <c r="K28" s="26"/>
      <c r="L28" s="26"/>
      <c r="M28" s="26"/>
      <c r="N28" s="26"/>
      <c r="O28" s="26"/>
      <c r="P28" s="26"/>
      <c r="Q28" s="26"/>
      <c r="R28" s="26"/>
      <c r="S28" s="26"/>
      <c r="T28" s="26"/>
      <c r="U28" s="26"/>
      <c r="V28" s="26"/>
      <c r="W28" s="26" t="s">
        <v>321</v>
      </c>
      <c r="X28" s="26"/>
      <c r="Y28" s="26"/>
      <c r="Z28" s="26"/>
      <c r="AA28" s="26"/>
      <c r="AB28" s="26"/>
      <c r="AC28" s="26"/>
      <c r="AD28" s="26"/>
      <c r="AE28" s="26"/>
      <c r="AF28" s="26"/>
      <c r="AG28" s="26"/>
      <c r="AH28" s="26"/>
      <c r="AI28" s="26"/>
      <c r="AJ28" s="26"/>
      <c r="AK28" s="26"/>
      <c r="AL28" s="26"/>
      <c r="AM28" s="26"/>
      <c r="AN28" s="26"/>
      <c r="AO28" s="26"/>
      <c r="AP28" s="26"/>
      <c r="AQ28" s="26"/>
      <c r="AR28" s="26"/>
    </row>
    <row r="29" spans="1:44" s="3" customFormat="1" x14ac:dyDescent="0.25">
      <c r="A29" s="26"/>
      <c r="B29" s="26"/>
      <c r="C29" s="26"/>
      <c r="D29" s="26"/>
      <c r="E29" s="26"/>
      <c r="F29" s="26"/>
      <c r="G29" s="26"/>
      <c r="H29" s="26"/>
      <c r="I29" s="26"/>
      <c r="J29" s="26"/>
      <c r="K29" s="26"/>
      <c r="L29" s="26"/>
      <c r="M29" s="26"/>
      <c r="N29" s="26"/>
      <c r="O29" s="26"/>
      <c r="P29" s="26"/>
      <c r="Q29" s="26"/>
      <c r="R29" s="26"/>
      <c r="S29" s="26"/>
      <c r="T29" s="26"/>
      <c r="U29" s="26"/>
      <c r="V29" s="26"/>
      <c r="W29" s="26" t="s">
        <v>322</v>
      </c>
      <c r="X29" s="26"/>
      <c r="Y29" s="26"/>
      <c r="Z29" s="26"/>
      <c r="AA29" s="26"/>
      <c r="AB29" s="26"/>
      <c r="AC29" s="26"/>
      <c r="AD29" s="26"/>
      <c r="AE29" s="26"/>
      <c r="AF29" s="26"/>
      <c r="AG29" s="26"/>
      <c r="AH29" s="26"/>
      <c r="AI29" s="26"/>
      <c r="AJ29" s="26"/>
      <c r="AK29" s="26"/>
      <c r="AL29" s="26"/>
      <c r="AM29" s="26"/>
      <c r="AN29" s="26"/>
      <c r="AO29" s="26"/>
      <c r="AP29" s="26"/>
      <c r="AQ29" s="26"/>
      <c r="AR29" s="26"/>
    </row>
    <row r="30" spans="1:44" s="3" customFormat="1" x14ac:dyDescent="0.25">
      <c r="A30" s="26"/>
      <c r="B30" s="26"/>
      <c r="C30" s="26"/>
      <c r="D30" s="26"/>
      <c r="E30" s="26"/>
      <c r="F30" s="26"/>
      <c r="G30" s="26"/>
      <c r="H30" s="26"/>
      <c r="I30" s="26"/>
      <c r="J30" s="26"/>
      <c r="K30" s="26"/>
      <c r="L30" s="26"/>
      <c r="M30" s="26"/>
      <c r="N30" s="26"/>
      <c r="O30" s="26"/>
      <c r="P30" s="26"/>
      <c r="Q30" s="26"/>
      <c r="R30" s="26"/>
      <c r="S30" s="26"/>
      <c r="T30" s="26"/>
      <c r="U30" s="26"/>
      <c r="V30" s="26"/>
      <c r="W30" s="26" t="s">
        <v>323</v>
      </c>
      <c r="X30" s="26"/>
      <c r="Y30" s="26"/>
      <c r="Z30" s="26"/>
      <c r="AA30" s="26"/>
      <c r="AB30" s="26"/>
      <c r="AC30" s="26"/>
      <c r="AD30" s="26"/>
      <c r="AE30" s="26"/>
      <c r="AF30" s="26"/>
      <c r="AG30" s="26"/>
      <c r="AH30" s="26"/>
      <c r="AI30" s="26"/>
      <c r="AJ30" s="26"/>
      <c r="AK30" s="26"/>
      <c r="AL30" s="26"/>
      <c r="AM30" s="26"/>
      <c r="AN30" s="26"/>
      <c r="AO30" s="26"/>
      <c r="AP30" s="26"/>
      <c r="AQ30" s="26"/>
      <c r="AR30" s="26"/>
    </row>
    <row r="31" spans="1:44" s="3" customForma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row>
    <row r="32" spans="1:44" s="3" customFormat="1" ht="24.75" customHeight="1" x14ac:dyDescent="0.25">
      <c r="A32" s="255" t="s">
        <v>62</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6"/>
    </row>
    <row r="33" spans="1:44" s="3" customFormat="1" ht="39" customHeight="1" x14ac:dyDescent="0.25">
      <c r="A33" s="255" t="s">
        <v>24</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70"/>
    </row>
    <row r="34" spans="1:44" s="3" customFormat="1" ht="21" customHeight="1" x14ac:dyDescent="0.25">
      <c r="A34" s="255" t="s">
        <v>25</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6"/>
    </row>
    <row r="35" spans="1:44" s="3" customFormat="1" ht="22.7" customHeight="1" x14ac:dyDescent="0.25">
      <c r="A35" s="255" t="s">
        <v>21</v>
      </c>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6"/>
    </row>
    <row r="36" spans="1:44" s="3" customFormat="1" ht="24.4" customHeight="1" x14ac:dyDescent="0.25">
      <c r="A36" s="255" t="s">
        <v>22</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6"/>
    </row>
    <row r="37" spans="1:44" s="3" customFormat="1" ht="48.75" customHeight="1" x14ac:dyDescent="0.25">
      <c r="A37" s="255" t="s">
        <v>26</v>
      </c>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6"/>
    </row>
    <row r="38" spans="1:44" s="3" customFormat="1" ht="53.25" customHeight="1" x14ac:dyDescent="0.25">
      <c r="A38" s="255" t="s">
        <v>50</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6"/>
    </row>
    <row r="39" spans="1:44" s="3" customFormat="1" ht="24.4" customHeight="1" x14ac:dyDescent="0.25">
      <c r="A39" s="255" t="s">
        <v>23</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6"/>
    </row>
    <row r="40" spans="1:44" s="3" customFormat="1" ht="165.75" customHeight="1" x14ac:dyDescent="0.25">
      <c r="A40" s="255" t="s">
        <v>61</v>
      </c>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6"/>
    </row>
    <row r="41" spans="1:44" s="3" customFormat="1" x14ac:dyDescent="0.25"/>
    <row r="42" spans="1:44" s="3" customFormat="1" x14ac:dyDescent="0.25"/>
  </sheetData>
  <autoFilter ref="B9:AR40"/>
  <mergeCells count="30">
    <mergeCell ref="A35:AQ35"/>
    <mergeCell ref="A11:AR11"/>
    <mergeCell ref="X8:AC8"/>
    <mergeCell ref="AD8:AI8"/>
    <mergeCell ref="AR7:AR9"/>
    <mergeCell ref="B7:B9"/>
    <mergeCell ref="AQ7:AQ9"/>
    <mergeCell ref="E8:J8"/>
    <mergeCell ref="Q8:V8"/>
    <mergeCell ref="K8:P8"/>
    <mergeCell ref="E7:V7"/>
    <mergeCell ref="W7:W9"/>
    <mergeCell ref="A32:AQ32"/>
    <mergeCell ref="A33:AQ33"/>
    <mergeCell ref="A40:AQ40"/>
    <mergeCell ref="A39:AQ39"/>
    <mergeCell ref="A3:AQ3"/>
    <mergeCell ref="B24:J24"/>
    <mergeCell ref="A36:AQ36"/>
    <mergeCell ref="A37:AQ37"/>
    <mergeCell ref="A38:AQ38"/>
    <mergeCell ref="A7:A9"/>
    <mergeCell ref="X7:AO7"/>
    <mergeCell ref="AJ8:AO8"/>
    <mergeCell ref="AP7:AP9"/>
    <mergeCell ref="A5:AR5"/>
    <mergeCell ref="D7:D9"/>
    <mergeCell ref="C7:C9"/>
    <mergeCell ref="A21:AR21"/>
    <mergeCell ref="A34:AQ34"/>
  </mergeCells>
  <pageMargins left="0.25" right="0.25" top="0.75" bottom="0.75" header="0.3" footer="0.3"/>
  <pageSetup paperSize="9" scale="35"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J55"/>
  <sheetViews>
    <sheetView view="pageBreakPreview" zoomScale="85" zoomScaleNormal="85" zoomScaleSheetLayoutView="85" workbookViewId="0">
      <selection activeCell="A4" sqref="A4:I4"/>
    </sheetView>
  </sheetViews>
  <sheetFormatPr defaultColWidth="11.5703125" defaultRowHeight="12.75" x14ac:dyDescent="0.2"/>
  <cols>
    <col min="1" max="1" width="3.7109375" style="97" customWidth="1"/>
    <col min="2" max="2" width="10.7109375" style="97" customWidth="1"/>
    <col min="3" max="3" width="22.28515625" style="97" customWidth="1"/>
    <col min="4" max="4" width="4.42578125" style="97" customWidth="1"/>
    <col min="5" max="6" width="9.28515625" style="97" customWidth="1"/>
    <col min="7" max="7" width="19.28515625" style="97" customWidth="1"/>
    <col min="8" max="8" width="17" style="97" customWidth="1"/>
    <col min="9" max="9" width="14.7109375" style="97" customWidth="1"/>
    <col min="10" max="10" width="19.7109375" style="93" customWidth="1"/>
    <col min="11" max="256" width="11.5703125" style="93"/>
    <col min="257" max="257" width="3.7109375" style="93" customWidth="1"/>
    <col min="258" max="258" width="10.7109375" style="93" customWidth="1"/>
    <col min="259" max="259" width="22.28515625" style="93" customWidth="1"/>
    <col min="260" max="260" width="4.42578125" style="93" customWidth="1"/>
    <col min="261" max="262" width="9.28515625" style="93" customWidth="1"/>
    <col min="263" max="263" width="17.28515625" style="93" customWidth="1"/>
    <col min="264" max="264" width="19.7109375" style="93" customWidth="1"/>
    <col min="265" max="265" width="14.7109375" style="93" customWidth="1"/>
    <col min="266" max="266" width="19.7109375" style="93" customWidth="1"/>
    <col min="267" max="512" width="11.5703125" style="93"/>
    <col min="513" max="513" width="3.7109375" style="93" customWidth="1"/>
    <col min="514" max="514" width="10.7109375" style="93" customWidth="1"/>
    <col min="515" max="515" width="22.28515625" style="93" customWidth="1"/>
    <col min="516" max="516" width="4.42578125" style="93" customWidth="1"/>
    <col min="517" max="518" width="9.28515625" style="93" customWidth="1"/>
    <col min="519" max="519" width="17.28515625" style="93" customWidth="1"/>
    <col min="520" max="520" width="19.7109375" style="93" customWidth="1"/>
    <col min="521" max="521" width="14.7109375" style="93" customWidth="1"/>
    <col min="522" max="522" width="19.7109375" style="93" customWidth="1"/>
    <col min="523" max="768" width="11.5703125" style="93"/>
    <col min="769" max="769" width="3.7109375" style="93" customWidth="1"/>
    <col min="770" max="770" width="10.7109375" style="93" customWidth="1"/>
    <col min="771" max="771" width="22.28515625" style="93" customWidth="1"/>
    <col min="772" max="772" width="4.42578125" style="93" customWidth="1"/>
    <col min="773" max="774" width="9.28515625" style="93" customWidth="1"/>
    <col min="775" max="775" width="17.28515625" style="93" customWidth="1"/>
    <col min="776" max="776" width="19.7109375" style="93" customWidth="1"/>
    <col min="777" max="777" width="14.7109375" style="93" customWidth="1"/>
    <col min="778" max="778" width="19.7109375" style="93" customWidth="1"/>
    <col min="779" max="1024" width="11.5703125" style="93"/>
    <col min="1025" max="1025" width="3.7109375" style="93" customWidth="1"/>
    <col min="1026" max="1026" width="10.7109375" style="93" customWidth="1"/>
    <col min="1027" max="1027" width="22.28515625" style="93" customWidth="1"/>
    <col min="1028" max="1028" width="4.42578125" style="93" customWidth="1"/>
    <col min="1029" max="1030" width="9.28515625" style="93" customWidth="1"/>
    <col min="1031" max="1031" width="17.28515625" style="93" customWidth="1"/>
    <col min="1032" max="1032" width="19.7109375" style="93" customWidth="1"/>
    <col min="1033" max="1033" width="14.7109375" style="93" customWidth="1"/>
    <col min="1034" max="1034" width="19.7109375" style="93" customWidth="1"/>
    <col min="1035" max="1280" width="11.5703125" style="93"/>
    <col min="1281" max="1281" width="3.7109375" style="93" customWidth="1"/>
    <col min="1282" max="1282" width="10.7109375" style="93" customWidth="1"/>
    <col min="1283" max="1283" width="22.28515625" style="93" customWidth="1"/>
    <col min="1284" max="1284" width="4.42578125" style="93" customWidth="1"/>
    <col min="1285" max="1286" width="9.28515625" style="93" customWidth="1"/>
    <col min="1287" max="1287" width="17.28515625" style="93" customWidth="1"/>
    <col min="1288" max="1288" width="19.7109375" style="93" customWidth="1"/>
    <col min="1289" max="1289" width="14.7109375" style="93" customWidth="1"/>
    <col min="1290" max="1290" width="19.7109375" style="93" customWidth="1"/>
    <col min="1291" max="1536" width="11.5703125" style="93"/>
    <col min="1537" max="1537" width="3.7109375" style="93" customWidth="1"/>
    <col min="1538" max="1538" width="10.7109375" style="93" customWidth="1"/>
    <col min="1539" max="1539" width="22.28515625" style="93" customWidth="1"/>
    <col min="1540" max="1540" width="4.42578125" style="93" customWidth="1"/>
    <col min="1541" max="1542" width="9.28515625" style="93" customWidth="1"/>
    <col min="1543" max="1543" width="17.28515625" style="93" customWidth="1"/>
    <col min="1544" max="1544" width="19.7109375" style="93" customWidth="1"/>
    <col min="1545" max="1545" width="14.7109375" style="93" customWidth="1"/>
    <col min="1546" max="1546" width="19.7109375" style="93" customWidth="1"/>
    <col min="1547" max="1792" width="11.5703125" style="93"/>
    <col min="1793" max="1793" width="3.7109375" style="93" customWidth="1"/>
    <col min="1794" max="1794" width="10.7109375" style="93" customWidth="1"/>
    <col min="1795" max="1795" width="22.28515625" style="93" customWidth="1"/>
    <col min="1796" max="1796" width="4.42578125" style="93" customWidth="1"/>
    <col min="1797" max="1798" width="9.28515625" style="93" customWidth="1"/>
    <col min="1799" max="1799" width="17.28515625" style="93" customWidth="1"/>
    <col min="1800" max="1800" width="19.7109375" style="93" customWidth="1"/>
    <col min="1801" max="1801" width="14.7109375" style="93" customWidth="1"/>
    <col min="1802" max="1802" width="19.7109375" style="93" customWidth="1"/>
    <col min="1803" max="2048" width="11.5703125" style="93"/>
    <col min="2049" max="2049" width="3.7109375" style="93" customWidth="1"/>
    <col min="2050" max="2050" width="10.7109375" style="93" customWidth="1"/>
    <col min="2051" max="2051" width="22.28515625" style="93" customWidth="1"/>
    <col min="2052" max="2052" width="4.42578125" style="93" customWidth="1"/>
    <col min="2053" max="2054" width="9.28515625" style="93" customWidth="1"/>
    <col min="2055" max="2055" width="17.28515625" style="93" customWidth="1"/>
    <col min="2056" max="2056" width="19.7109375" style="93" customWidth="1"/>
    <col min="2057" max="2057" width="14.7109375" style="93" customWidth="1"/>
    <col min="2058" max="2058" width="19.7109375" style="93" customWidth="1"/>
    <col min="2059" max="2304" width="11.5703125" style="93"/>
    <col min="2305" max="2305" width="3.7109375" style="93" customWidth="1"/>
    <col min="2306" max="2306" width="10.7109375" style="93" customWidth="1"/>
    <col min="2307" max="2307" width="22.28515625" style="93" customWidth="1"/>
    <col min="2308" max="2308" width="4.42578125" style="93" customWidth="1"/>
    <col min="2309" max="2310" width="9.28515625" style="93" customWidth="1"/>
    <col min="2311" max="2311" width="17.28515625" style="93" customWidth="1"/>
    <col min="2312" max="2312" width="19.7109375" style="93" customWidth="1"/>
    <col min="2313" max="2313" width="14.7109375" style="93" customWidth="1"/>
    <col min="2314" max="2314" width="19.7109375" style="93" customWidth="1"/>
    <col min="2315" max="2560" width="11.5703125" style="93"/>
    <col min="2561" max="2561" width="3.7109375" style="93" customWidth="1"/>
    <col min="2562" max="2562" width="10.7109375" style="93" customWidth="1"/>
    <col min="2563" max="2563" width="22.28515625" style="93" customWidth="1"/>
    <col min="2564" max="2564" width="4.42578125" style="93" customWidth="1"/>
    <col min="2565" max="2566" width="9.28515625" style="93" customWidth="1"/>
    <col min="2567" max="2567" width="17.28515625" style="93" customWidth="1"/>
    <col min="2568" max="2568" width="19.7109375" style="93" customWidth="1"/>
    <col min="2569" max="2569" width="14.7109375" style="93" customWidth="1"/>
    <col min="2570" max="2570" width="19.7109375" style="93" customWidth="1"/>
    <col min="2571" max="2816" width="11.5703125" style="93"/>
    <col min="2817" max="2817" width="3.7109375" style="93" customWidth="1"/>
    <col min="2818" max="2818" width="10.7109375" style="93" customWidth="1"/>
    <col min="2819" max="2819" width="22.28515625" style="93" customWidth="1"/>
    <col min="2820" max="2820" width="4.42578125" style="93" customWidth="1"/>
    <col min="2821" max="2822" width="9.28515625" style="93" customWidth="1"/>
    <col min="2823" max="2823" width="17.28515625" style="93" customWidth="1"/>
    <col min="2824" max="2824" width="19.7109375" style="93" customWidth="1"/>
    <col min="2825" max="2825" width="14.7109375" style="93" customWidth="1"/>
    <col min="2826" max="2826" width="19.7109375" style="93" customWidth="1"/>
    <col min="2827" max="3072" width="11.5703125" style="93"/>
    <col min="3073" max="3073" width="3.7109375" style="93" customWidth="1"/>
    <col min="3074" max="3074" width="10.7109375" style="93" customWidth="1"/>
    <col min="3075" max="3075" width="22.28515625" style="93" customWidth="1"/>
    <col min="3076" max="3076" width="4.42578125" style="93" customWidth="1"/>
    <col min="3077" max="3078" width="9.28515625" style="93" customWidth="1"/>
    <col min="3079" max="3079" width="17.28515625" style="93" customWidth="1"/>
    <col min="3080" max="3080" width="19.7109375" style="93" customWidth="1"/>
    <col min="3081" max="3081" width="14.7109375" style="93" customWidth="1"/>
    <col min="3082" max="3082" width="19.7109375" style="93" customWidth="1"/>
    <col min="3083" max="3328" width="11.5703125" style="93"/>
    <col min="3329" max="3329" width="3.7109375" style="93" customWidth="1"/>
    <col min="3330" max="3330" width="10.7109375" style="93" customWidth="1"/>
    <col min="3331" max="3331" width="22.28515625" style="93" customWidth="1"/>
    <col min="3332" max="3332" width="4.42578125" style="93" customWidth="1"/>
    <col min="3333" max="3334" width="9.28515625" style="93" customWidth="1"/>
    <col min="3335" max="3335" width="17.28515625" style="93" customWidth="1"/>
    <col min="3336" max="3336" width="19.7109375" style="93" customWidth="1"/>
    <col min="3337" max="3337" width="14.7109375" style="93" customWidth="1"/>
    <col min="3338" max="3338" width="19.7109375" style="93" customWidth="1"/>
    <col min="3339" max="3584" width="11.5703125" style="93"/>
    <col min="3585" max="3585" width="3.7109375" style="93" customWidth="1"/>
    <col min="3586" max="3586" width="10.7109375" style="93" customWidth="1"/>
    <col min="3587" max="3587" width="22.28515625" style="93" customWidth="1"/>
    <col min="3588" max="3588" width="4.42578125" style="93" customWidth="1"/>
    <col min="3589" max="3590" width="9.28515625" style="93" customWidth="1"/>
    <col min="3591" max="3591" width="17.28515625" style="93" customWidth="1"/>
    <col min="3592" max="3592" width="19.7109375" style="93" customWidth="1"/>
    <col min="3593" max="3593" width="14.7109375" style="93" customWidth="1"/>
    <col min="3594" max="3594" width="19.7109375" style="93" customWidth="1"/>
    <col min="3595" max="3840" width="11.5703125" style="93"/>
    <col min="3841" max="3841" width="3.7109375" style="93" customWidth="1"/>
    <col min="3842" max="3842" width="10.7109375" style="93" customWidth="1"/>
    <col min="3843" max="3843" width="22.28515625" style="93" customWidth="1"/>
    <col min="3844" max="3844" width="4.42578125" style="93" customWidth="1"/>
    <col min="3845" max="3846" width="9.28515625" style="93" customWidth="1"/>
    <col min="3847" max="3847" width="17.28515625" style="93" customWidth="1"/>
    <col min="3848" max="3848" width="19.7109375" style="93" customWidth="1"/>
    <col min="3849" max="3849" width="14.7109375" style="93" customWidth="1"/>
    <col min="3850" max="3850" width="19.7109375" style="93" customWidth="1"/>
    <col min="3851" max="4096" width="11.5703125" style="93"/>
    <col min="4097" max="4097" width="3.7109375" style="93" customWidth="1"/>
    <col min="4098" max="4098" width="10.7109375" style="93" customWidth="1"/>
    <col min="4099" max="4099" width="22.28515625" style="93" customWidth="1"/>
    <col min="4100" max="4100" width="4.42578125" style="93" customWidth="1"/>
    <col min="4101" max="4102" width="9.28515625" style="93" customWidth="1"/>
    <col min="4103" max="4103" width="17.28515625" style="93" customWidth="1"/>
    <col min="4104" max="4104" width="19.7109375" style="93" customWidth="1"/>
    <col min="4105" max="4105" width="14.7109375" style="93" customWidth="1"/>
    <col min="4106" max="4106" width="19.7109375" style="93" customWidth="1"/>
    <col min="4107" max="4352" width="11.5703125" style="93"/>
    <col min="4353" max="4353" width="3.7109375" style="93" customWidth="1"/>
    <col min="4354" max="4354" width="10.7109375" style="93" customWidth="1"/>
    <col min="4355" max="4355" width="22.28515625" style="93" customWidth="1"/>
    <col min="4356" max="4356" width="4.42578125" style="93" customWidth="1"/>
    <col min="4357" max="4358" width="9.28515625" style="93" customWidth="1"/>
    <col min="4359" max="4359" width="17.28515625" style="93" customWidth="1"/>
    <col min="4360" max="4360" width="19.7109375" style="93" customWidth="1"/>
    <col min="4361" max="4361" width="14.7109375" style="93" customWidth="1"/>
    <col min="4362" max="4362" width="19.7109375" style="93" customWidth="1"/>
    <col min="4363" max="4608" width="11.5703125" style="93"/>
    <col min="4609" max="4609" width="3.7109375" style="93" customWidth="1"/>
    <col min="4610" max="4610" width="10.7109375" style="93" customWidth="1"/>
    <col min="4611" max="4611" width="22.28515625" style="93" customWidth="1"/>
    <col min="4612" max="4612" width="4.42578125" style="93" customWidth="1"/>
    <col min="4613" max="4614" width="9.28515625" style="93" customWidth="1"/>
    <col min="4615" max="4615" width="17.28515625" style="93" customWidth="1"/>
    <col min="4616" max="4616" width="19.7109375" style="93" customWidth="1"/>
    <col min="4617" max="4617" width="14.7109375" style="93" customWidth="1"/>
    <col min="4618" max="4618" width="19.7109375" style="93" customWidth="1"/>
    <col min="4619" max="4864" width="11.5703125" style="93"/>
    <col min="4865" max="4865" width="3.7109375" style="93" customWidth="1"/>
    <col min="4866" max="4866" width="10.7109375" style="93" customWidth="1"/>
    <col min="4867" max="4867" width="22.28515625" style="93" customWidth="1"/>
    <col min="4868" max="4868" width="4.42578125" style="93" customWidth="1"/>
    <col min="4869" max="4870" width="9.28515625" style="93" customWidth="1"/>
    <col min="4871" max="4871" width="17.28515625" style="93" customWidth="1"/>
    <col min="4872" max="4872" width="19.7109375" style="93" customWidth="1"/>
    <col min="4873" max="4873" width="14.7109375" style="93" customWidth="1"/>
    <col min="4874" max="4874" width="19.7109375" style="93" customWidth="1"/>
    <col min="4875" max="5120" width="11.5703125" style="93"/>
    <col min="5121" max="5121" width="3.7109375" style="93" customWidth="1"/>
    <col min="5122" max="5122" width="10.7109375" style="93" customWidth="1"/>
    <col min="5123" max="5123" width="22.28515625" style="93" customWidth="1"/>
    <col min="5124" max="5124" width="4.42578125" style="93" customWidth="1"/>
    <col min="5125" max="5126" width="9.28515625" style="93" customWidth="1"/>
    <col min="5127" max="5127" width="17.28515625" style="93" customWidth="1"/>
    <col min="5128" max="5128" width="19.7109375" style="93" customWidth="1"/>
    <col min="5129" max="5129" width="14.7109375" style="93" customWidth="1"/>
    <col min="5130" max="5130" width="19.7109375" style="93" customWidth="1"/>
    <col min="5131" max="5376" width="11.5703125" style="93"/>
    <col min="5377" max="5377" width="3.7109375" style="93" customWidth="1"/>
    <col min="5378" max="5378" width="10.7109375" style="93" customWidth="1"/>
    <col min="5379" max="5379" width="22.28515625" style="93" customWidth="1"/>
    <col min="5380" max="5380" width="4.42578125" style="93" customWidth="1"/>
    <col min="5381" max="5382" width="9.28515625" style="93" customWidth="1"/>
    <col min="5383" max="5383" width="17.28515625" style="93" customWidth="1"/>
    <col min="5384" max="5384" width="19.7109375" style="93" customWidth="1"/>
    <col min="5385" max="5385" width="14.7109375" style="93" customWidth="1"/>
    <col min="5386" max="5386" width="19.7109375" style="93" customWidth="1"/>
    <col min="5387" max="5632" width="11.5703125" style="93"/>
    <col min="5633" max="5633" width="3.7109375" style="93" customWidth="1"/>
    <col min="5634" max="5634" width="10.7109375" style="93" customWidth="1"/>
    <col min="5635" max="5635" width="22.28515625" style="93" customWidth="1"/>
    <col min="5636" max="5636" width="4.42578125" style="93" customWidth="1"/>
    <col min="5637" max="5638" width="9.28515625" style="93" customWidth="1"/>
    <col min="5639" max="5639" width="17.28515625" style="93" customWidth="1"/>
    <col min="5640" max="5640" width="19.7109375" style="93" customWidth="1"/>
    <col min="5641" max="5641" width="14.7109375" style="93" customWidth="1"/>
    <col min="5642" max="5642" width="19.7109375" style="93" customWidth="1"/>
    <col min="5643" max="5888" width="11.5703125" style="93"/>
    <col min="5889" max="5889" width="3.7109375" style="93" customWidth="1"/>
    <col min="5890" max="5890" width="10.7109375" style="93" customWidth="1"/>
    <col min="5891" max="5891" width="22.28515625" style="93" customWidth="1"/>
    <col min="5892" max="5892" width="4.42578125" style="93" customWidth="1"/>
    <col min="5893" max="5894" width="9.28515625" style="93" customWidth="1"/>
    <col min="5895" max="5895" width="17.28515625" style="93" customWidth="1"/>
    <col min="5896" max="5896" width="19.7109375" style="93" customWidth="1"/>
    <col min="5897" max="5897" width="14.7109375" style="93" customWidth="1"/>
    <col min="5898" max="5898" width="19.7109375" style="93" customWidth="1"/>
    <col min="5899" max="6144" width="11.5703125" style="93"/>
    <col min="6145" max="6145" width="3.7109375" style="93" customWidth="1"/>
    <col min="6146" max="6146" width="10.7109375" style="93" customWidth="1"/>
    <col min="6147" max="6147" width="22.28515625" style="93" customWidth="1"/>
    <col min="6148" max="6148" width="4.42578125" style="93" customWidth="1"/>
    <col min="6149" max="6150" width="9.28515625" style="93" customWidth="1"/>
    <col min="6151" max="6151" width="17.28515625" style="93" customWidth="1"/>
    <col min="6152" max="6152" width="19.7109375" style="93" customWidth="1"/>
    <col min="6153" max="6153" width="14.7109375" style="93" customWidth="1"/>
    <col min="6154" max="6154" width="19.7109375" style="93" customWidth="1"/>
    <col min="6155" max="6400" width="11.5703125" style="93"/>
    <col min="6401" max="6401" width="3.7109375" style="93" customWidth="1"/>
    <col min="6402" max="6402" width="10.7109375" style="93" customWidth="1"/>
    <col min="6403" max="6403" width="22.28515625" style="93" customWidth="1"/>
    <col min="6404" max="6404" width="4.42578125" style="93" customWidth="1"/>
    <col min="6405" max="6406" width="9.28515625" style="93" customWidth="1"/>
    <col min="6407" max="6407" width="17.28515625" style="93" customWidth="1"/>
    <col min="6408" max="6408" width="19.7109375" style="93" customWidth="1"/>
    <col min="6409" max="6409" width="14.7109375" style="93" customWidth="1"/>
    <col min="6410" max="6410" width="19.7109375" style="93" customWidth="1"/>
    <col min="6411" max="6656" width="11.5703125" style="93"/>
    <col min="6657" max="6657" width="3.7109375" style="93" customWidth="1"/>
    <col min="6658" max="6658" width="10.7109375" style="93" customWidth="1"/>
    <col min="6659" max="6659" width="22.28515625" style="93" customWidth="1"/>
    <col min="6660" max="6660" width="4.42578125" style="93" customWidth="1"/>
    <col min="6661" max="6662" width="9.28515625" style="93" customWidth="1"/>
    <col min="6663" max="6663" width="17.28515625" style="93" customWidth="1"/>
    <col min="6664" max="6664" width="19.7109375" style="93" customWidth="1"/>
    <col min="6665" max="6665" width="14.7109375" style="93" customWidth="1"/>
    <col min="6666" max="6666" width="19.7109375" style="93" customWidth="1"/>
    <col min="6667" max="6912" width="11.5703125" style="93"/>
    <col min="6913" max="6913" width="3.7109375" style="93" customWidth="1"/>
    <col min="6914" max="6914" width="10.7109375" style="93" customWidth="1"/>
    <col min="6915" max="6915" width="22.28515625" style="93" customWidth="1"/>
    <col min="6916" max="6916" width="4.42578125" style="93" customWidth="1"/>
    <col min="6917" max="6918" width="9.28515625" style="93" customWidth="1"/>
    <col min="6919" max="6919" width="17.28515625" style="93" customWidth="1"/>
    <col min="6920" max="6920" width="19.7109375" style="93" customWidth="1"/>
    <col min="6921" max="6921" width="14.7109375" style="93" customWidth="1"/>
    <col min="6922" max="6922" width="19.7109375" style="93" customWidth="1"/>
    <col min="6923" max="7168" width="11.5703125" style="93"/>
    <col min="7169" max="7169" width="3.7109375" style="93" customWidth="1"/>
    <col min="7170" max="7170" width="10.7109375" style="93" customWidth="1"/>
    <col min="7171" max="7171" width="22.28515625" style="93" customWidth="1"/>
    <col min="7172" max="7172" width="4.42578125" style="93" customWidth="1"/>
    <col min="7173" max="7174" width="9.28515625" style="93" customWidth="1"/>
    <col min="7175" max="7175" width="17.28515625" style="93" customWidth="1"/>
    <col min="7176" max="7176" width="19.7109375" style="93" customWidth="1"/>
    <col min="7177" max="7177" width="14.7109375" style="93" customWidth="1"/>
    <col min="7178" max="7178" width="19.7109375" style="93" customWidth="1"/>
    <col min="7179" max="7424" width="11.5703125" style="93"/>
    <col min="7425" max="7425" width="3.7109375" style="93" customWidth="1"/>
    <col min="7426" max="7426" width="10.7109375" style="93" customWidth="1"/>
    <col min="7427" max="7427" width="22.28515625" style="93" customWidth="1"/>
    <col min="7428" max="7428" width="4.42578125" style="93" customWidth="1"/>
    <col min="7429" max="7430" width="9.28515625" style="93" customWidth="1"/>
    <col min="7431" max="7431" width="17.28515625" style="93" customWidth="1"/>
    <col min="7432" max="7432" width="19.7109375" style="93" customWidth="1"/>
    <col min="7433" max="7433" width="14.7109375" style="93" customWidth="1"/>
    <col min="7434" max="7434" width="19.7109375" style="93" customWidth="1"/>
    <col min="7435" max="7680" width="11.5703125" style="93"/>
    <col min="7681" max="7681" width="3.7109375" style="93" customWidth="1"/>
    <col min="7682" max="7682" width="10.7109375" style="93" customWidth="1"/>
    <col min="7683" max="7683" width="22.28515625" style="93" customWidth="1"/>
    <col min="7684" max="7684" width="4.42578125" style="93" customWidth="1"/>
    <col min="7685" max="7686" width="9.28515625" style="93" customWidth="1"/>
    <col min="7687" max="7687" width="17.28515625" style="93" customWidth="1"/>
    <col min="7688" max="7688" width="19.7109375" style="93" customWidth="1"/>
    <col min="7689" max="7689" width="14.7109375" style="93" customWidth="1"/>
    <col min="7690" max="7690" width="19.7109375" style="93" customWidth="1"/>
    <col min="7691" max="7936" width="11.5703125" style="93"/>
    <col min="7937" max="7937" width="3.7109375" style="93" customWidth="1"/>
    <col min="7938" max="7938" width="10.7109375" style="93" customWidth="1"/>
    <col min="7939" max="7939" width="22.28515625" style="93" customWidth="1"/>
    <col min="7940" max="7940" width="4.42578125" style="93" customWidth="1"/>
    <col min="7941" max="7942" width="9.28515625" style="93" customWidth="1"/>
    <col min="7943" max="7943" width="17.28515625" style="93" customWidth="1"/>
    <col min="7944" max="7944" width="19.7109375" style="93" customWidth="1"/>
    <col min="7945" max="7945" width="14.7109375" style="93" customWidth="1"/>
    <col min="7946" max="7946" width="19.7109375" style="93" customWidth="1"/>
    <col min="7947" max="8192" width="11.5703125" style="93"/>
    <col min="8193" max="8193" width="3.7109375" style="93" customWidth="1"/>
    <col min="8194" max="8194" width="10.7109375" style="93" customWidth="1"/>
    <col min="8195" max="8195" width="22.28515625" style="93" customWidth="1"/>
    <col min="8196" max="8196" width="4.42578125" style="93" customWidth="1"/>
    <col min="8197" max="8198" width="9.28515625" style="93" customWidth="1"/>
    <col min="8199" max="8199" width="17.28515625" style="93" customWidth="1"/>
    <col min="8200" max="8200" width="19.7109375" style="93" customWidth="1"/>
    <col min="8201" max="8201" width="14.7109375" style="93" customWidth="1"/>
    <col min="8202" max="8202" width="19.7109375" style="93" customWidth="1"/>
    <col min="8203" max="8448" width="11.5703125" style="93"/>
    <col min="8449" max="8449" width="3.7109375" style="93" customWidth="1"/>
    <col min="8450" max="8450" width="10.7109375" style="93" customWidth="1"/>
    <col min="8451" max="8451" width="22.28515625" style="93" customWidth="1"/>
    <col min="8452" max="8452" width="4.42578125" style="93" customWidth="1"/>
    <col min="8453" max="8454" width="9.28515625" style="93" customWidth="1"/>
    <col min="8455" max="8455" width="17.28515625" style="93" customWidth="1"/>
    <col min="8456" max="8456" width="19.7109375" style="93" customWidth="1"/>
    <col min="8457" max="8457" width="14.7109375" style="93" customWidth="1"/>
    <col min="8458" max="8458" width="19.7109375" style="93" customWidth="1"/>
    <col min="8459" max="8704" width="11.5703125" style="93"/>
    <col min="8705" max="8705" width="3.7109375" style="93" customWidth="1"/>
    <col min="8706" max="8706" width="10.7109375" style="93" customWidth="1"/>
    <col min="8707" max="8707" width="22.28515625" style="93" customWidth="1"/>
    <col min="8708" max="8708" width="4.42578125" style="93" customWidth="1"/>
    <col min="8709" max="8710" width="9.28515625" style="93" customWidth="1"/>
    <col min="8711" max="8711" width="17.28515625" style="93" customWidth="1"/>
    <col min="8712" max="8712" width="19.7109375" style="93" customWidth="1"/>
    <col min="8713" max="8713" width="14.7109375" style="93" customWidth="1"/>
    <col min="8714" max="8714" width="19.7109375" style="93" customWidth="1"/>
    <col min="8715" max="8960" width="11.5703125" style="93"/>
    <col min="8961" max="8961" width="3.7109375" style="93" customWidth="1"/>
    <col min="8962" max="8962" width="10.7109375" style="93" customWidth="1"/>
    <col min="8963" max="8963" width="22.28515625" style="93" customWidth="1"/>
    <col min="8964" max="8964" width="4.42578125" style="93" customWidth="1"/>
    <col min="8965" max="8966" width="9.28515625" style="93" customWidth="1"/>
    <col min="8967" max="8967" width="17.28515625" style="93" customWidth="1"/>
    <col min="8968" max="8968" width="19.7109375" style="93" customWidth="1"/>
    <col min="8969" max="8969" width="14.7109375" style="93" customWidth="1"/>
    <col min="8970" max="8970" width="19.7109375" style="93" customWidth="1"/>
    <col min="8971" max="9216" width="11.5703125" style="93"/>
    <col min="9217" max="9217" width="3.7109375" style="93" customWidth="1"/>
    <col min="9218" max="9218" width="10.7109375" style="93" customWidth="1"/>
    <col min="9219" max="9219" width="22.28515625" style="93" customWidth="1"/>
    <col min="9220" max="9220" width="4.42578125" style="93" customWidth="1"/>
    <col min="9221" max="9222" width="9.28515625" style="93" customWidth="1"/>
    <col min="9223" max="9223" width="17.28515625" style="93" customWidth="1"/>
    <col min="9224" max="9224" width="19.7109375" style="93" customWidth="1"/>
    <col min="9225" max="9225" width="14.7109375" style="93" customWidth="1"/>
    <col min="9226" max="9226" width="19.7109375" style="93" customWidth="1"/>
    <col min="9227" max="9472" width="11.5703125" style="93"/>
    <col min="9473" max="9473" width="3.7109375" style="93" customWidth="1"/>
    <col min="9474" max="9474" width="10.7109375" style="93" customWidth="1"/>
    <col min="9475" max="9475" width="22.28515625" style="93" customWidth="1"/>
    <col min="9476" max="9476" width="4.42578125" style="93" customWidth="1"/>
    <col min="9477" max="9478" width="9.28515625" style="93" customWidth="1"/>
    <col min="9479" max="9479" width="17.28515625" style="93" customWidth="1"/>
    <col min="9480" max="9480" width="19.7109375" style="93" customWidth="1"/>
    <col min="9481" max="9481" width="14.7109375" style="93" customWidth="1"/>
    <col min="9482" max="9482" width="19.7109375" style="93" customWidth="1"/>
    <col min="9483" max="9728" width="11.5703125" style="93"/>
    <col min="9729" max="9729" width="3.7109375" style="93" customWidth="1"/>
    <col min="9730" max="9730" width="10.7109375" style="93" customWidth="1"/>
    <col min="9731" max="9731" width="22.28515625" style="93" customWidth="1"/>
    <col min="9732" max="9732" width="4.42578125" style="93" customWidth="1"/>
    <col min="9733" max="9734" width="9.28515625" style="93" customWidth="1"/>
    <col min="9735" max="9735" width="17.28515625" style="93" customWidth="1"/>
    <col min="9736" max="9736" width="19.7109375" style="93" customWidth="1"/>
    <col min="9737" max="9737" width="14.7109375" style="93" customWidth="1"/>
    <col min="9738" max="9738" width="19.7109375" style="93" customWidth="1"/>
    <col min="9739" max="9984" width="11.5703125" style="93"/>
    <col min="9985" max="9985" width="3.7109375" style="93" customWidth="1"/>
    <col min="9986" max="9986" width="10.7109375" style="93" customWidth="1"/>
    <col min="9987" max="9987" width="22.28515625" style="93" customWidth="1"/>
    <col min="9988" max="9988" width="4.42578125" style="93" customWidth="1"/>
    <col min="9989" max="9990" width="9.28515625" style="93" customWidth="1"/>
    <col min="9991" max="9991" width="17.28515625" style="93" customWidth="1"/>
    <col min="9992" max="9992" width="19.7109375" style="93" customWidth="1"/>
    <col min="9993" max="9993" width="14.7109375" style="93" customWidth="1"/>
    <col min="9994" max="9994" width="19.7109375" style="93" customWidth="1"/>
    <col min="9995" max="10240" width="11.5703125" style="93"/>
    <col min="10241" max="10241" width="3.7109375" style="93" customWidth="1"/>
    <col min="10242" max="10242" width="10.7109375" style="93" customWidth="1"/>
    <col min="10243" max="10243" width="22.28515625" style="93" customWidth="1"/>
    <col min="10244" max="10244" width="4.42578125" style="93" customWidth="1"/>
    <col min="10245" max="10246" width="9.28515625" style="93" customWidth="1"/>
    <col min="10247" max="10247" width="17.28515625" style="93" customWidth="1"/>
    <col min="10248" max="10248" width="19.7109375" style="93" customWidth="1"/>
    <col min="10249" max="10249" width="14.7109375" style="93" customWidth="1"/>
    <col min="10250" max="10250" width="19.7109375" style="93" customWidth="1"/>
    <col min="10251" max="10496" width="11.5703125" style="93"/>
    <col min="10497" max="10497" width="3.7109375" style="93" customWidth="1"/>
    <col min="10498" max="10498" width="10.7109375" style="93" customWidth="1"/>
    <col min="10499" max="10499" width="22.28515625" style="93" customWidth="1"/>
    <col min="10500" max="10500" width="4.42578125" style="93" customWidth="1"/>
    <col min="10501" max="10502" width="9.28515625" style="93" customWidth="1"/>
    <col min="10503" max="10503" width="17.28515625" style="93" customWidth="1"/>
    <col min="10504" max="10504" width="19.7109375" style="93" customWidth="1"/>
    <col min="10505" max="10505" width="14.7109375" style="93" customWidth="1"/>
    <col min="10506" max="10506" width="19.7109375" style="93" customWidth="1"/>
    <col min="10507" max="10752" width="11.5703125" style="93"/>
    <col min="10753" max="10753" width="3.7109375" style="93" customWidth="1"/>
    <col min="10754" max="10754" width="10.7109375" style="93" customWidth="1"/>
    <col min="10755" max="10755" width="22.28515625" style="93" customWidth="1"/>
    <col min="10756" max="10756" width="4.42578125" style="93" customWidth="1"/>
    <col min="10757" max="10758" width="9.28515625" style="93" customWidth="1"/>
    <col min="10759" max="10759" width="17.28515625" style="93" customWidth="1"/>
    <col min="10760" max="10760" width="19.7109375" style="93" customWidth="1"/>
    <col min="10761" max="10761" width="14.7109375" style="93" customWidth="1"/>
    <col min="10762" max="10762" width="19.7109375" style="93" customWidth="1"/>
    <col min="10763" max="11008" width="11.5703125" style="93"/>
    <col min="11009" max="11009" width="3.7109375" style="93" customWidth="1"/>
    <col min="11010" max="11010" width="10.7109375" style="93" customWidth="1"/>
    <col min="11011" max="11011" width="22.28515625" style="93" customWidth="1"/>
    <col min="11012" max="11012" width="4.42578125" style="93" customWidth="1"/>
    <col min="11013" max="11014" width="9.28515625" style="93" customWidth="1"/>
    <col min="11015" max="11015" width="17.28515625" style="93" customWidth="1"/>
    <col min="11016" max="11016" width="19.7109375" style="93" customWidth="1"/>
    <col min="11017" max="11017" width="14.7109375" style="93" customWidth="1"/>
    <col min="11018" max="11018" width="19.7109375" style="93" customWidth="1"/>
    <col min="11019" max="11264" width="11.5703125" style="93"/>
    <col min="11265" max="11265" width="3.7109375" style="93" customWidth="1"/>
    <col min="11266" max="11266" width="10.7109375" style="93" customWidth="1"/>
    <col min="11267" max="11267" width="22.28515625" style="93" customWidth="1"/>
    <col min="11268" max="11268" width="4.42578125" style="93" customWidth="1"/>
    <col min="11269" max="11270" width="9.28515625" style="93" customWidth="1"/>
    <col min="11271" max="11271" width="17.28515625" style="93" customWidth="1"/>
    <col min="11272" max="11272" width="19.7109375" style="93" customWidth="1"/>
    <col min="11273" max="11273" width="14.7109375" style="93" customWidth="1"/>
    <col min="11274" max="11274" width="19.7109375" style="93" customWidth="1"/>
    <col min="11275" max="11520" width="11.5703125" style="93"/>
    <col min="11521" max="11521" width="3.7109375" style="93" customWidth="1"/>
    <col min="11522" max="11522" width="10.7109375" style="93" customWidth="1"/>
    <col min="11523" max="11523" width="22.28515625" style="93" customWidth="1"/>
    <col min="11524" max="11524" width="4.42578125" style="93" customWidth="1"/>
    <col min="11525" max="11526" width="9.28515625" style="93" customWidth="1"/>
    <col min="11527" max="11527" width="17.28515625" style="93" customWidth="1"/>
    <col min="11528" max="11528" width="19.7109375" style="93" customWidth="1"/>
    <col min="11529" max="11529" width="14.7109375" style="93" customWidth="1"/>
    <col min="11530" max="11530" width="19.7109375" style="93" customWidth="1"/>
    <col min="11531" max="11776" width="11.5703125" style="93"/>
    <col min="11777" max="11777" width="3.7109375" style="93" customWidth="1"/>
    <col min="11778" max="11778" width="10.7109375" style="93" customWidth="1"/>
    <col min="11779" max="11779" width="22.28515625" style="93" customWidth="1"/>
    <col min="11780" max="11780" width="4.42578125" style="93" customWidth="1"/>
    <col min="11781" max="11782" width="9.28515625" style="93" customWidth="1"/>
    <col min="11783" max="11783" width="17.28515625" style="93" customWidth="1"/>
    <col min="11784" max="11784" width="19.7109375" style="93" customWidth="1"/>
    <col min="11785" max="11785" width="14.7109375" style="93" customWidth="1"/>
    <col min="11786" max="11786" width="19.7109375" style="93" customWidth="1"/>
    <col min="11787" max="12032" width="11.5703125" style="93"/>
    <col min="12033" max="12033" width="3.7109375" style="93" customWidth="1"/>
    <col min="12034" max="12034" width="10.7109375" style="93" customWidth="1"/>
    <col min="12035" max="12035" width="22.28515625" style="93" customWidth="1"/>
    <col min="12036" max="12036" width="4.42578125" style="93" customWidth="1"/>
    <col min="12037" max="12038" width="9.28515625" style="93" customWidth="1"/>
    <col min="12039" max="12039" width="17.28515625" style="93" customWidth="1"/>
    <col min="12040" max="12040" width="19.7109375" style="93" customWidth="1"/>
    <col min="12041" max="12041" width="14.7109375" style="93" customWidth="1"/>
    <col min="12042" max="12042" width="19.7109375" style="93" customWidth="1"/>
    <col min="12043" max="12288" width="11.5703125" style="93"/>
    <col min="12289" max="12289" width="3.7109375" style="93" customWidth="1"/>
    <col min="12290" max="12290" width="10.7109375" style="93" customWidth="1"/>
    <col min="12291" max="12291" width="22.28515625" style="93" customWidth="1"/>
    <col min="12292" max="12292" width="4.42578125" style="93" customWidth="1"/>
    <col min="12293" max="12294" width="9.28515625" style="93" customWidth="1"/>
    <col min="12295" max="12295" width="17.28515625" style="93" customWidth="1"/>
    <col min="12296" max="12296" width="19.7109375" style="93" customWidth="1"/>
    <col min="12297" max="12297" width="14.7109375" style="93" customWidth="1"/>
    <col min="12298" max="12298" width="19.7109375" style="93" customWidth="1"/>
    <col min="12299" max="12544" width="11.5703125" style="93"/>
    <col min="12545" max="12545" width="3.7109375" style="93" customWidth="1"/>
    <col min="12546" max="12546" width="10.7109375" style="93" customWidth="1"/>
    <col min="12547" max="12547" width="22.28515625" style="93" customWidth="1"/>
    <col min="12548" max="12548" width="4.42578125" style="93" customWidth="1"/>
    <col min="12549" max="12550" width="9.28515625" style="93" customWidth="1"/>
    <col min="12551" max="12551" width="17.28515625" style="93" customWidth="1"/>
    <col min="12552" max="12552" width="19.7109375" style="93" customWidth="1"/>
    <col min="12553" max="12553" width="14.7109375" style="93" customWidth="1"/>
    <col min="12554" max="12554" width="19.7109375" style="93" customWidth="1"/>
    <col min="12555" max="12800" width="11.5703125" style="93"/>
    <col min="12801" max="12801" width="3.7109375" style="93" customWidth="1"/>
    <col min="12802" max="12802" width="10.7109375" style="93" customWidth="1"/>
    <col min="12803" max="12803" width="22.28515625" style="93" customWidth="1"/>
    <col min="12804" max="12804" width="4.42578125" style="93" customWidth="1"/>
    <col min="12805" max="12806" width="9.28515625" style="93" customWidth="1"/>
    <col min="12807" max="12807" width="17.28515625" style="93" customWidth="1"/>
    <col min="12808" max="12808" width="19.7109375" style="93" customWidth="1"/>
    <col min="12809" max="12809" width="14.7109375" style="93" customWidth="1"/>
    <col min="12810" max="12810" width="19.7109375" style="93" customWidth="1"/>
    <col min="12811" max="13056" width="11.5703125" style="93"/>
    <col min="13057" max="13057" width="3.7109375" style="93" customWidth="1"/>
    <col min="13058" max="13058" width="10.7109375" style="93" customWidth="1"/>
    <col min="13059" max="13059" width="22.28515625" style="93" customWidth="1"/>
    <col min="13060" max="13060" width="4.42578125" style="93" customWidth="1"/>
    <col min="13061" max="13062" width="9.28515625" style="93" customWidth="1"/>
    <col min="13063" max="13063" width="17.28515625" style="93" customWidth="1"/>
    <col min="13064" max="13064" width="19.7109375" style="93" customWidth="1"/>
    <col min="13065" max="13065" width="14.7109375" style="93" customWidth="1"/>
    <col min="13066" max="13066" width="19.7109375" style="93" customWidth="1"/>
    <col min="13067" max="13312" width="11.5703125" style="93"/>
    <col min="13313" max="13313" width="3.7109375" style="93" customWidth="1"/>
    <col min="13314" max="13314" width="10.7109375" style="93" customWidth="1"/>
    <col min="13315" max="13315" width="22.28515625" style="93" customWidth="1"/>
    <col min="13316" max="13316" width="4.42578125" style="93" customWidth="1"/>
    <col min="13317" max="13318" width="9.28515625" style="93" customWidth="1"/>
    <col min="13319" max="13319" width="17.28515625" style="93" customWidth="1"/>
    <col min="13320" max="13320" width="19.7109375" style="93" customWidth="1"/>
    <col min="13321" max="13321" width="14.7109375" style="93" customWidth="1"/>
    <col min="13322" max="13322" width="19.7109375" style="93" customWidth="1"/>
    <col min="13323" max="13568" width="11.5703125" style="93"/>
    <col min="13569" max="13569" width="3.7109375" style="93" customWidth="1"/>
    <col min="13570" max="13570" width="10.7109375" style="93" customWidth="1"/>
    <col min="13571" max="13571" width="22.28515625" style="93" customWidth="1"/>
    <col min="13572" max="13572" width="4.42578125" style="93" customWidth="1"/>
    <col min="13573" max="13574" width="9.28515625" style="93" customWidth="1"/>
    <col min="13575" max="13575" width="17.28515625" style="93" customWidth="1"/>
    <col min="13576" max="13576" width="19.7109375" style="93" customWidth="1"/>
    <col min="13577" max="13577" width="14.7109375" style="93" customWidth="1"/>
    <col min="13578" max="13578" width="19.7109375" style="93" customWidth="1"/>
    <col min="13579" max="13824" width="11.5703125" style="93"/>
    <col min="13825" max="13825" width="3.7109375" style="93" customWidth="1"/>
    <col min="13826" max="13826" width="10.7109375" style="93" customWidth="1"/>
    <col min="13827" max="13827" width="22.28515625" style="93" customWidth="1"/>
    <col min="13828" max="13828" width="4.42578125" style="93" customWidth="1"/>
    <col min="13829" max="13830" width="9.28515625" style="93" customWidth="1"/>
    <col min="13831" max="13831" width="17.28515625" style="93" customWidth="1"/>
    <col min="13832" max="13832" width="19.7109375" style="93" customWidth="1"/>
    <col min="13833" max="13833" width="14.7109375" style="93" customWidth="1"/>
    <col min="13834" max="13834" width="19.7109375" style="93" customWidth="1"/>
    <col min="13835" max="14080" width="11.5703125" style="93"/>
    <col min="14081" max="14081" width="3.7109375" style="93" customWidth="1"/>
    <col min="14082" max="14082" width="10.7109375" style="93" customWidth="1"/>
    <col min="14083" max="14083" width="22.28515625" style="93" customWidth="1"/>
    <col min="14084" max="14084" width="4.42578125" style="93" customWidth="1"/>
    <col min="14085" max="14086" width="9.28515625" style="93" customWidth="1"/>
    <col min="14087" max="14087" width="17.28515625" style="93" customWidth="1"/>
    <col min="14088" max="14088" width="19.7109375" style="93" customWidth="1"/>
    <col min="14089" max="14089" width="14.7109375" style="93" customWidth="1"/>
    <col min="14090" max="14090" width="19.7109375" style="93" customWidth="1"/>
    <col min="14091" max="14336" width="11.5703125" style="93"/>
    <col min="14337" max="14337" width="3.7109375" style="93" customWidth="1"/>
    <col min="14338" max="14338" width="10.7109375" style="93" customWidth="1"/>
    <col min="14339" max="14339" width="22.28515625" style="93" customWidth="1"/>
    <col min="14340" max="14340" width="4.42578125" style="93" customWidth="1"/>
    <col min="14341" max="14342" width="9.28515625" style="93" customWidth="1"/>
    <col min="14343" max="14343" width="17.28515625" style="93" customWidth="1"/>
    <col min="14344" max="14344" width="19.7109375" style="93" customWidth="1"/>
    <col min="14345" max="14345" width="14.7109375" style="93" customWidth="1"/>
    <col min="14346" max="14346" width="19.7109375" style="93" customWidth="1"/>
    <col min="14347" max="14592" width="11.5703125" style="93"/>
    <col min="14593" max="14593" width="3.7109375" style="93" customWidth="1"/>
    <col min="14594" max="14594" width="10.7109375" style="93" customWidth="1"/>
    <col min="14595" max="14595" width="22.28515625" style="93" customWidth="1"/>
    <col min="14596" max="14596" width="4.42578125" style="93" customWidth="1"/>
    <col min="14597" max="14598" width="9.28515625" style="93" customWidth="1"/>
    <col min="14599" max="14599" width="17.28515625" style="93" customWidth="1"/>
    <col min="14600" max="14600" width="19.7109375" style="93" customWidth="1"/>
    <col min="14601" max="14601" width="14.7109375" style="93" customWidth="1"/>
    <col min="14602" max="14602" width="19.7109375" style="93" customWidth="1"/>
    <col min="14603" max="14848" width="11.5703125" style="93"/>
    <col min="14849" max="14849" width="3.7109375" style="93" customWidth="1"/>
    <col min="14850" max="14850" width="10.7109375" style="93" customWidth="1"/>
    <col min="14851" max="14851" width="22.28515625" style="93" customWidth="1"/>
    <col min="14852" max="14852" width="4.42578125" style="93" customWidth="1"/>
    <col min="14853" max="14854" width="9.28515625" style="93" customWidth="1"/>
    <col min="14855" max="14855" width="17.28515625" style="93" customWidth="1"/>
    <col min="14856" max="14856" width="19.7109375" style="93" customWidth="1"/>
    <col min="14857" max="14857" width="14.7109375" style="93" customWidth="1"/>
    <col min="14858" max="14858" width="19.7109375" style="93" customWidth="1"/>
    <col min="14859" max="15104" width="11.5703125" style="93"/>
    <col min="15105" max="15105" width="3.7109375" style="93" customWidth="1"/>
    <col min="15106" max="15106" width="10.7109375" style="93" customWidth="1"/>
    <col min="15107" max="15107" width="22.28515625" style="93" customWidth="1"/>
    <col min="15108" max="15108" width="4.42578125" style="93" customWidth="1"/>
    <col min="15109" max="15110" width="9.28515625" style="93" customWidth="1"/>
    <col min="15111" max="15111" width="17.28515625" style="93" customWidth="1"/>
    <col min="15112" max="15112" width="19.7109375" style="93" customWidth="1"/>
    <col min="15113" max="15113" width="14.7109375" style="93" customWidth="1"/>
    <col min="15114" max="15114" width="19.7109375" style="93" customWidth="1"/>
    <col min="15115" max="15360" width="11.5703125" style="93"/>
    <col min="15361" max="15361" width="3.7109375" style="93" customWidth="1"/>
    <col min="15362" max="15362" width="10.7109375" style="93" customWidth="1"/>
    <col min="15363" max="15363" width="22.28515625" style="93" customWidth="1"/>
    <col min="15364" max="15364" width="4.42578125" style="93" customWidth="1"/>
    <col min="15365" max="15366" width="9.28515625" style="93" customWidth="1"/>
    <col min="15367" max="15367" width="17.28515625" style="93" customWidth="1"/>
    <col min="15368" max="15368" width="19.7109375" style="93" customWidth="1"/>
    <col min="15369" max="15369" width="14.7109375" style="93" customWidth="1"/>
    <col min="15370" max="15370" width="19.7109375" style="93" customWidth="1"/>
    <col min="15371" max="15616" width="11.5703125" style="93"/>
    <col min="15617" max="15617" width="3.7109375" style="93" customWidth="1"/>
    <col min="15618" max="15618" width="10.7109375" style="93" customWidth="1"/>
    <col min="15619" max="15619" width="22.28515625" style="93" customWidth="1"/>
    <col min="15620" max="15620" width="4.42578125" style="93" customWidth="1"/>
    <col min="15621" max="15622" width="9.28515625" style="93" customWidth="1"/>
    <col min="15623" max="15623" width="17.28515625" style="93" customWidth="1"/>
    <col min="15624" max="15624" width="19.7109375" style="93" customWidth="1"/>
    <col min="15625" max="15625" width="14.7109375" style="93" customWidth="1"/>
    <col min="15626" max="15626" width="19.7109375" style="93" customWidth="1"/>
    <col min="15627" max="15872" width="11.5703125" style="93"/>
    <col min="15873" max="15873" width="3.7109375" style="93" customWidth="1"/>
    <col min="15874" max="15874" width="10.7109375" style="93" customWidth="1"/>
    <col min="15875" max="15875" width="22.28515625" style="93" customWidth="1"/>
    <col min="15876" max="15876" width="4.42578125" style="93" customWidth="1"/>
    <col min="15877" max="15878" width="9.28515625" style="93" customWidth="1"/>
    <col min="15879" max="15879" width="17.28515625" style="93" customWidth="1"/>
    <col min="15880" max="15880" width="19.7109375" style="93" customWidth="1"/>
    <col min="15881" max="15881" width="14.7109375" style="93" customWidth="1"/>
    <col min="15882" max="15882" width="19.7109375" style="93" customWidth="1"/>
    <col min="15883" max="16128" width="11.5703125" style="93"/>
    <col min="16129" max="16129" width="3.7109375" style="93" customWidth="1"/>
    <col min="16130" max="16130" width="10.7109375" style="93" customWidth="1"/>
    <col min="16131" max="16131" width="22.28515625" style="93" customWidth="1"/>
    <col min="16132" max="16132" width="4.42578125" style="93" customWidth="1"/>
    <col min="16133" max="16134" width="9.28515625" style="93" customWidth="1"/>
    <col min="16135" max="16135" width="17.28515625" style="93" customWidth="1"/>
    <col min="16136" max="16136" width="19.7109375" style="93" customWidth="1"/>
    <col min="16137" max="16137" width="14.7109375" style="93" customWidth="1"/>
    <col min="16138" max="16138" width="19.7109375" style="93" customWidth="1"/>
    <col min="16139" max="16384" width="11.5703125" style="93"/>
  </cols>
  <sheetData>
    <row r="1" spans="1:10" ht="24.75" customHeight="1" x14ac:dyDescent="0.2">
      <c r="A1" s="295" t="s">
        <v>91</v>
      </c>
      <c r="B1" s="295"/>
      <c r="C1" s="295"/>
      <c r="D1" s="296"/>
      <c r="E1" s="296"/>
      <c r="F1" s="296"/>
      <c r="G1" s="296"/>
      <c r="H1" s="296"/>
      <c r="I1" s="296"/>
    </row>
    <row r="2" spans="1:10" s="96" customFormat="1" x14ac:dyDescent="0.2">
      <c r="A2" s="94"/>
      <c r="B2" s="94"/>
      <c r="C2" s="94"/>
      <c r="D2" s="95"/>
      <c r="E2" s="95"/>
      <c r="F2" s="95"/>
      <c r="G2" s="95"/>
      <c r="H2" s="95"/>
      <c r="I2" s="95"/>
    </row>
    <row r="3" spans="1:10" ht="17.25" customHeight="1" x14ac:dyDescent="0.2">
      <c r="A3" s="297" t="s">
        <v>92</v>
      </c>
      <c r="B3" s="297"/>
      <c r="C3" s="297"/>
      <c r="D3" s="297"/>
      <c r="E3" s="297"/>
      <c r="F3" s="297"/>
      <c r="G3" s="297"/>
      <c r="H3" s="297"/>
      <c r="I3" s="297"/>
    </row>
    <row r="4" spans="1:10" ht="51.75" customHeight="1" x14ac:dyDescent="0.2">
      <c r="A4" s="298" t="s">
        <v>439</v>
      </c>
      <c r="B4" s="298"/>
      <c r="C4" s="298"/>
      <c r="D4" s="298"/>
      <c r="E4" s="298"/>
      <c r="F4" s="298"/>
      <c r="G4" s="298"/>
      <c r="H4" s="298"/>
      <c r="I4" s="298"/>
    </row>
    <row r="5" spans="1:10" ht="12.75" customHeight="1" x14ac:dyDescent="0.2">
      <c r="C5" s="98"/>
      <c r="F5" s="99"/>
      <c r="G5" s="99"/>
      <c r="H5" s="99"/>
      <c r="I5" s="99"/>
      <c r="J5" s="99"/>
    </row>
    <row r="6" spans="1:10" ht="12.75" customHeight="1" x14ac:dyDescent="0.2">
      <c r="A6" s="100"/>
      <c r="B6" s="100"/>
      <c r="C6" s="101"/>
      <c r="D6" s="100"/>
      <c r="E6" s="100"/>
      <c r="F6" s="99"/>
      <c r="G6" s="99"/>
      <c r="H6" s="99"/>
      <c r="I6" s="99"/>
      <c r="J6" s="99"/>
    </row>
    <row r="7" spans="1:10" ht="12.75" customHeight="1" x14ac:dyDescent="0.2">
      <c r="A7" s="299" t="s">
        <v>389</v>
      </c>
      <c r="B7" s="299"/>
      <c r="C7" s="299"/>
      <c r="D7" s="299"/>
      <c r="E7" s="299"/>
      <c r="F7" s="299"/>
      <c r="G7" s="299"/>
      <c r="H7" s="299"/>
      <c r="I7" s="299"/>
      <c r="J7" s="102"/>
    </row>
    <row r="8" spans="1:10" ht="12.75" customHeight="1" x14ac:dyDescent="0.2">
      <c r="A8" s="100"/>
      <c r="B8" s="103"/>
      <c r="C8" s="104"/>
      <c r="D8" s="103"/>
      <c r="E8" s="103"/>
      <c r="F8" s="99"/>
      <c r="G8" s="99"/>
      <c r="H8" s="99"/>
      <c r="I8" s="99"/>
      <c r="J8" s="99"/>
    </row>
    <row r="9" spans="1:10" ht="36" x14ac:dyDescent="0.2">
      <c r="A9" s="105" t="s">
        <v>93</v>
      </c>
      <c r="B9" s="300" t="s">
        <v>94</v>
      </c>
      <c r="C9" s="301"/>
      <c r="D9" s="300" t="s">
        <v>95</v>
      </c>
      <c r="E9" s="302"/>
      <c r="F9" s="302"/>
      <c r="G9" s="301"/>
      <c r="H9" s="105" t="s">
        <v>96</v>
      </c>
      <c r="I9" s="105" t="s">
        <v>97</v>
      </c>
    </row>
    <row r="10" spans="1:10" x14ac:dyDescent="0.2">
      <c r="A10" s="106" t="s">
        <v>98</v>
      </c>
      <c r="B10" s="311">
        <v>2</v>
      </c>
      <c r="C10" s="312"/>
      <c r="D10" s="311">
        <v>3</v>
      </c>
      <c r="E10" s="313"/>
      <c r="F10" s="313"/>
      <c r="G10" s="312"/>
      <c r="H10" s="152">
        <v>4</v>
      </c>
      <c r="I10" s="152">
        <v>5</v>
      </c>
    </row>
    <row r="11" spans="1:10" ht="191.25" customHeight="1" x14ac:dyDescent="0.2">
      <c r="A11" s="108" t="s">
        <v>98</v>
      </c>
      <c r="B11" s="303" t="s">
        <v>99</v>
      </c>
      <c r="C11" s="304"/>
      <c r="D11" s="305" t="s">
        <v>391</v>
      </c>
      <c r="E11" s="306"/>
      <c r="F11" s="306"/>
      <c r="G11" s="307"/>
      <c r="H11" s="109" t="s">
        <v>392</v>
      </c>
      <c r="I11" s="110">
        <f>ROUND((668 * 1 + 49 * 0.0032) * 16.99447 * 1.234 * 0.001 * 2.22,3)</f>
        <v>31.106999999999999</v>
      </c>
    </row>
    <row r="12" spans="1:10" x14ac:dyDescent="0.2">
      <c r="A12" s="111" t="s">
        <v>100</v>
      </c>
      <c r="B12" s="308" t="s">
        <v>101</v>
      </c>
      <c r="C12" s="309"/>
      <c r="D12" s="308"/>
      <c r="E12" s="310"/>
      <c r="F12" s="310"/>
      <c r="G12" s="309"/>
      <c r="H12" s="112"/>
      <c r="I12" s="113"/>
    </row>
    <row r="13" spans="1:10" x14ac:dyDescent="0.2">
      <c r="A13" s="114" t="s">
        <v>100</v>
      </c>
      <c r="B13" s="286" t="s">
        <v>102</v>
      </c>
      <c r="C13" s="287"/>
      <c r="D13" s="286" t="s">
        <v>103</v>
      </c>
      <c r="E13" s="288"/>
      <c r="F13" s="288"/>
      <c r="G13" s="287"/>
      <c r="H13" s="115"/>
      <c r="I13" s="116"/>
    </row>
    <row r="14" spans="1:10" x14ac:dyDescent="0.2">
      <c r="A14" s="114" t="s">
        <v>100</v>
      </c>
      <c r="B14" s="286" t="s">
        <v>104</v>
      </c>
      <c r="C14" s="287"/>
      <c r="D14" s="286" t="s">
        <v>105</v>
      </c>
      <c r="E14" s="288"/>
      <c r="F14" s="288"/>
      <c r="G14" s="287"/>
      <c r="H14" s="115"/>
      <c r="I14" s="116"/>
    </row>
    <row r="15" spans="1:10" x14ac:dyDescent="0.2">
      <c r="A15" s="114" t="s">
        <v>100</v>
      </c>
      <c r="B15" s="286" t="s">
        <v>106</v>
      </c>
      <c r="C15" s="287"/>
      <c r="D15" s="286" t="s">
        <v>107</v>
      </c>
      <c r="E15" s="288"/>
      <c r="F15" s="288"/>
      <c r="G15" s="287"/>
      <c r="H15" s="115"/>
      <c r="I15" s="116"/>
    </row>
    <row r="16" spans="1:10" ht="45.75" customHeight="1" x14ac:dyDescent="0.2">
      <c r="A16" s="114" t="s">
        <v>100</v>
      </c>
      <c r="B16" s="286" t="s">
        <v>108</v>
      </c>
      <c r="C16" s="287"/>
      <c r="D16" s="286" t="s">
        <v>109</v>
      </c>
      <c r="E16" s="288"/>
      <c r="F16" s="288"/>
      <c r="G16" s="287"/>
      <c r="H16" s="115"/>
      <c r="I16" s="116"/>
    </row>
    <row r="17" spans="1:9" x14ac:dyDescent="0.2">
      <c r="A17" s="114" t="s">
        <v>100</v>
      </c>
      <c r="B17" s="289" t="s">
        <v>110</v>
      </c>
      <c r="C17" s="290"/>
      <c r="D17" s="289"/>
      <c r="E17" s="291"/>
      <c r="F17" s="291"/>
      <c r="G17" s="290"/>
      <c r="H17" s="117"/>
      <c r="I17" s="118"/>
    </row>
    <row r="18" spans="1:9" ht="28.5" customHeight="1" x14ac:dyDescent="0.2">
      <c r="A18" s="114" t="s">
        <v>100</v>
      </c>
      <c r="B18" s="286" t="s">
        <v>111</v>
      </c>
      <c r="C18" s="287"/>
      <c r="D18" s="292" t="s">
        <v>112</v>
      </c>
      <c r="E18" s="293"/>
      <c r="F18" s="293"/>
      <c r="G18" s="294"/>
      <c r="H18" s="115"/>
      <c r="I18" s="116"/>
    </row>
    <row r="19" spans="1:9" ht="31.5" customHeight="1" x14ac:dyDescent="0.2">
      <c r="A19" s="119" t="s">
        <v>100</v>
      </c>
      <c r="B19" s="314" t="s">
        <v>113</v>
      </c>
      <c r="C19" s="315"/>
      <c r="D19" s="316" t="s">
        <v>114</v>
      </c>
      <c r="E19" s="317"/>
      <c r="F19" s="317"/>
      <c r="G19" s="318"/>
      <c r="H19" s="120"/>
      <c r="I19" s="121"/>
    </row>
    <row r="20" spans="1:9" ht="142.5" customHeight="1" x14ac:dyDescent="0.2">
      <c r="A20" s="122" t="s">
        <v>115</v>
      </c>
      <c r="B20" s="319" t="s">
        <v>116</v>
      </c>
      <c r="C20" s="320"/>
      <c r="D20" s="321" t="s">
        <v>393</v>
      </c>
      <c r="E20" s="322"/>
      <c r="F20" s="322"/>
      <c r="G20" s="323"/>
      <c r="H20" s="123" t="s">
        <v>394</v>
      </c>
      <c r="I20" s="124">
        <f>ROUND((137 * 1 + 50 * 8) * 16.99447 * 1.234 * 0.001 * 1.99 * 1.25,3)</f>
        <v>28.013000000000002</v>
      </c>
    </row>
    <row r="21" spans="1:9" x14ac:dyDescent="0.2">
      <c r="A21" s="111" t="s">
        <v>100</v>
      </c>
      <c r="B21" s="308" t="s">
        <v>101</v>
      </c>
      <c r="C21" s="309"/>
      <c r="D21" s="308"/>
      <c r="E21" s="310"/>
      <c r="F21" s="310"/>
      <c r="G21" s="309"/>
      <c r="H21" s="112"/>
      <c r="I21" s="113"/>
    </row>
    <row r="22" spans="1:9" x14ac:dyDescent="0.2">
      <c r="A22" s="114" t="s">
        <v>100</v>
      </c>
      <c r="B22" s="286" t="s">
        <v>102</v>
      </c>
      <c r="C22" s="287"/>
      <c r="D22" s="286" t="s">
        <v>103</v>
      </c>
      <c r="E22" s="288"/>
      <c r="F22" s="288"/>
      <c r="G22" s="287"/>
      <c r="H22" s="115"/>
      <c r="I22" s="116"/>
    </row>
    <row r="23" spans="1:9" x14ac:dyDescent="0.2">
      <c r="A23" s="114" t="s">
        <v>100</v>
      </c>
      <c r="B23" s="286" t="s">
        <v>104</v>
      </c>
      <c r="C23" s="287"/>
      <c r="D23" s="286" t="s">
        <v>105</v>
      </c>
      <c r="E23" s="288"/>
      <c r="F23" s="288"/>
      <c r="G23" s="287"/>
      <c r="H23" s="115"/>
      <c r="I23" s="116"/>
    </row>
    <row r="24" spans="1:9" x14ac:dyDescent="0.2">
      <c r="A24" s="114" t="s">
        <v>100</v>
      </c>
      <c r="B24" s="286" t="s">
        <v>106</v>
      </c>
      <c r="C24" s="287"/>
      <c r="D24" s="286" t="s">
        <v>107</v>
      </c>
      <c r="E24" s="288"/>
      <c r="F24" s="288"/>
      <c r="G24" s="287"/>
      <c r="H24" s="115"/>
      <c r="I24" s="116"/>
    </row>
    <row r="25" spans="1:9" ht="47.25" customHeight="1" x14ac:dyDescent="0.2">
      <c r="A25" s="114" t="s">
        <v>100</v>
      </c>
      <c r="B25" s="286" t="s">
        <v>108</v>
      </c>
      <c r="C25" s="287"/>
      <c r="D25" s="286" t="s">
        <v>117</v>
      </c>
      <c r="E25" s="288"/>
      <c r="F25" s="288"/>
      <c r="G25" s="287"/>
      <c r="H25" s="115"/>
      <c r="I25" s="116"/>
    </row>
    <row r="26" spans="1:9" x14ac:dyDescent="0.2">
      <c r="A26" s="114" t="s">
        <v>100</v>
      </c>
      <c r="B26" s="286" t="s">
        <v>118</v>
      </c>
      <c r="C26" s="287"/>
      <c r="D26" s="286" t="s">
        <v>119</v>
      </c>
      <c r="E26" s="288"/>
      <c r="F26" s="288"/>
      <c r="G26" s="287"/>
      <c r="H26" s="115"/>
      <c r="I26" s="116"/>
    </row>
    <row r="27" spans="1:9" x14ac:dyDescent="0.2">
      <c r="A27" s="114" t="s">
        <v>100</v>
      </c>
      <c r="B27" s="289" t="s">
        <v>110</v>
      </c>
      <c r="C27" s="290"/>
      <c r="D27" s="289"/>
      <c r="E27" s="291"/>
      <c r="F27" s="291"/>
      <c r="G27" s="290"/>
      <c r="H27" s="117"/>
      <c r="I27" s="118"/>
    </row>
    <row r="28" spans="1:9" ht="26.25" customHeight="1" x14ac:dyDescent="0.2">
      <c r="A28" s="114" t="s">
        <v>100</v>
      </c>
      <c r="B28" s="286" t="s">
        <v>111</v>
      </c>
      <c r="C28" s="287"/>
      <c r="D28" s="292" t="s">
        <v>120</v>
      </c>
      <c r="E28" s="293"/>
      <c r="F28" s="293"/>
      <c r="G28" s="294"/>
      <c r="H28" s="115"/>
      <c r="I28" s="116"/>
    </row>
    <row r="29" spans="1:9" ht="27.75" customHeight="1" x14ac:dyDescent="0.2">
      <c r="A29" s="119" t="s">
        <v>100</v>
      </c>
      <c r="B29" s="314" t="s">
        <v>113</v>
      </c>
      <c r="C29" s="315"/>
      <c r="D29" s="316" t="s">
        <v>121</v>
      </c>
      <c r="E29" s="317"/>
      <c r="F29" s="317"/>
      <c r="G29" s="318"/>
      <c r="H29" s="120"/>
      <c r="I29" s="121"/>
    </row>
    <row r="30" spans="1:9" ht="176.25" customHeight="1" x14ac:dyDescent="0.2">
      <c r="A30" s="122" t="s">
        <v>122</v>
      </c>
      <c r="B30" s="319" t="s">
        <v>123</v>
      </c>
      <c r="C30" s="320"/>
      <c r="D30" s="321" t="s">
        <v>395</v>
      </c>
      <c r="E30" s="322"/>
      <c r="F30" s="322"/>
      <c r="G30" s="323"/>
      <c r="H30" s="123" t="s">
        <v>396</v>
      </c>
      <c r="I30" s="124">
        <f>ROUND((355 * 1 + 22 * 0.0032) * 16.99447 * 1.234 * 1.99 * 0.001,3)</f>
        <v>14.818</v>
      </c>
    </row>
    <row r="31" spans="1:9" x14ac:dyDescent="0.2">
      <c r="A31" s="111" t="s">
        <v>100</v>
      </c>
      <c r="B31" s="308" t="s">
        <v>101</v>
      </c>
      <c r="C31" s="309"/>
      <c r="D31" s="308"/>
      <c r="E31" s="310"/>
      <c r="F31" s="310"/>
      <c r="G31" s="309"/>
      <c r="H31" s="112"/>
      <c r="I31" s="113"/>
    </row>
    <row r="32" spans="1:9" x14ac:dyDescent="0.2">
      <c r="A32" s="114" t="s">
        <v>100</v>
      </c>
      <c r="B32" s="286" t="s">
        <v>102</v>
      </c>
      <c r="C32" s="287"/>
      <c r="D32" s="286" t="s">
        <v>103</v>
      </c>
      <c r="E32" s="288"/>
      <c r="F32" s="288"/>
      <c r="G32" s="287"/>
      <c r="H32" s="115"/>
      <c r="I32" s="116"/>
    </row>
    <row r="33" spans="1:10" x14ac:dyDescent="0.2">
      <c r="A33" s="114" t="s">
        <v>100</v>
      </c>
      <c r="B33" s="286" t="s">
        <v>104</v>
      </c>
      <c r="C33" s="287"/>
      <c r="D33" s="286" t="s">
        <v>105</v>
      </c>
      <c r="E33" s="288"/>
      <c r="F33" s="288"/>
      <c r="G33" s="287"/>
      <c r="H33" s="115"/>
      <c r="I33" s="116"/>
    </row>
    <row r="34" spans="1:10" x14ac:dyDescent="0.2">
      <c r="A34" s="324" t="s">
        <v>100</v>
      </c>
      <c r="B34" s="321" t="s">
        <v>124</v>
      </c>
      <c r="C34" s="323"/>
      <c r="D34" s="321" t="s">
        <v>125</v>
      </c>
      <c r="E34" s="322"/>
      <c r="F34" s="322"/>
      <c r="G34" s="323"/>
      <c r="H34" s="325"/>
      <c r="I34" s="326"/>
    </row>
    <row r="35" spans="1:10" ht="96" customHeight="1" x14ac:dyDescent="0.2">
      <c r="A35" s="324"/>
      <c r="B35" s="321"/>
      <c r="C35" s="323"/>
      <c r="D35" s="321"/>
      <c r="E35" s="322"/>
      <c r="F35" s="322"/>
      <c r="G35" s="323"/>
      <c r="H35" s="325"/>
      <c r="I35" s="326"/>
    </row>
    <row r="36" spans="1:10" x14ac:dyDescent="0.2">
      <c r="A36" s="111" t="s">
        <v>100</v>
      </c>
      <c r="B36" s="327" t="s">
        <v>106</v>
      </c>
      <c r="C36" s="328"/>
      <c r="D36" s="327" t="s">
        <v>126</v>
      </c>
      <c r="E36" s="329"/>
      <c r="F36" s="329"/>
      <c r="G36" s="328"/>
      <c r="H36" s="127"/>
      <c r="I36" s="128"/>
    </row>
    <row r="37" spans="1:10" x14ac:dyDescent="0.2">
      <c r="A37" s="114" t="s">
        <v>100</v>
      </c>
      <c r="B37" s="289" t="s">
        <v>110</v>
      </c>
      <c r="C37" s="290"/>
      <c r="D37" s="289"/>
      <c r="E37" s="291"/>
      <c r="F37" s="291"/>
      <c r="G37" s="290"/>
      <c r="H37" s="117"/>
      <c r="I37" s="118"/>
    </row>
    <row r="38" spans="1:10" ht="32.25" customHeight="1" x14ac:dyDescent="0.2">
      <c r="A38" s="114" t="s">
        <v>100</v>
      </c>
      <c r="B38" s="286" t="s">
        <v>111</v>
      </c>
      <c r="C38" s="287"/>
      <c r="D38" s="286" t="s">
        <v>127</v>
      </c>
      <c r="E38" s="288"/>
      <c r="F38" s="288"/>
      <c r="G38" s="287"/>
      <c r="H38" s="115"/>
      <c r="I38" s="116"/>
    </row>
    <row r="39" spans="1:10" ht="31.5" customHeight="1" x14ac:dyDescent="0.2">
      <c r="A39" s="119" t="s">
        <v>100</v>
      </c>
      <c r="B39" s="314" t="s">
        <v>113</v>
      </c>
      <c r="C39" s="315"/>
      <c r="D39" s="314" t="s">
        <v>128</v>
      </c>
      <c r="E39" s="337"/>
      <c r="F39" s="337"/>
      <c r="G39" s="315"/>
      <c r="H39" s="120"/>
      <c r="I39" s="121"/>
    </row>
    <row r="40" spans="1:10" ht="118.5" customHeight="1" x14ac:dyDescent="0.2">
      <c r="A40" s="119" t="s">
        <v>129</v>
      </c>
      <c r="B40" s="341" t="s">
        <v>325</v>
      </c>
      <c r="C40" s="342"/>
      <c r="D40" s="343" t="s">
        <v>397</v>
      </c>
      <c r="E40" s="344"/>
      <c r="F40" s="344"/>
      <c r="G40" s="345"/>
      <c r="H40" s="147" t="s">
        <v>398</v>
      </c>
      <c r="I40" s="218">
        <f>ROUND(((55.88  + 189.64  * 3.2) * 1 * 1 * (0.4)) * 1,2)</f>
        <v>265.08999999999997</v>
      </c>
    </row>
    <row r="41" spans="1:10" ht="22.5" customHeight="1" x14ac:dyDescent="0.2">
      <c r="A41" s="119" t="s">
        <v>131</v>
      </c>
      <c r="B41" s="338" t="s">
        <v>130</v>
      </c>
      <c r="C41" s="339"/>
      <c r="D41" s="338"/>
      <c r="E41" s="340"/>
      <c r="F41" s="340"/>
      <c r="G41" s="339"/>
      <c r="H41" s="129"/>
      <c r="I41" s="130">
        <f>I40+I30++I20+I11</f>
        <v>339.02799999999991</v>
      </c>
    </row>
    <row r="42" spans="1:10" ht="33.75" customHeight="1" x14ac:dyDescent="0.2">
      <c r="A42" s="119" t="s">
        <v>150</v>
      </c>
      <c r="B42" s="333" t="s">
        <v>339</v>
      </c>
      <c r="C42" s="334"/>
      <c r="D42" s="333" t="s">
        <v>345</v>
      </c>
      <c r="E42" s="335"/>
      <c r="F42" s="335"/>
      <c r="G42" s="334"/>
      <c r="H42" s="120">
        <v>1.0530227480021099</v>
      </c>
      <c r="I42" s="130">
        <f>I41*H42</f>
        <v>357.00419620965926</v>
      </c>
    </row>
    <row r="43" spans="1:10" ht="30.75" customHeight="1" x14ac:dyDescent="0.2">
      <c r="A43" s="119" t="s">
        <v>153</v>
      </c>
      <c r="B43" s="333" t="s">
        <v>339</v>
      </c>
      <c r="C43" s="334"/>
      <c r="D43" s="333" t="s">
        <v>346</v>
      </c>
      <c r="E43" s="335"/>
      <c r="F43" s="335"/>
      <c r="G43" s="334"/>
      <c r="H43" s="120">
        <v>1.0479425908912801</v>
      </c>
      <c r="I43" s="130">
        <f>I42*H43</f>
        <v>374.11990233500921</v>
      </c>
    </row>
    <row r="44" spans="1:10" ht="33.75" customHeight="1" x14ac:dyDescent="0.2">
      <c r="A44" s="119" t="s">
        <v>154</v>
      </c>
      <c r="B44" s="333" t="s">
        <v>339</v>
      </c>
      <c r="C44" s="334"/>
      <c r="D44" s="333" t="s">
        <v>429</v>
      </c>
      <c r="E44" s="335"/>
      <c r="F44" s="335"/>
      <c r="G44" s="334"/>
      <c r="H44" s="120">
        <v>1.0479425908912801</v>
      </c>
      <c r="I44" s="130">
        <f>I43*H44</f>
        <v>392.05617975694219</v>
      </c>
    </row>
    <row r="45" spans="1:10" ht="31.5" customHeight="1" x14ac:dyDescent="0.2">
      <c r="A45" s="119" t="s">
        <v>166</v>
      </c>
      <c r="B45" s="333" t="s">
        <v>339</v>
      </c>
      <c r="C45" s="334"/>
      <c r="D45" s="333" t="s">
        <v>390</v>
      </c>
      <c r="E45" s="335"/>
      <c r="F45" s="335"/>
      <c r="G45" s="334"/>
      <c r="H45" s="254">
        <v>1.0479425908912801</v>
      </c>
      <c r="I45" s="130">
        <f>I44*H45</f>
        <v>410.85236878942743</v>
      </c>
      <c r="J45" s="249"/>
    </row>
    <row r="46" spans="1:10" ht="20.25" customHeight="1" x14ac:dyDescent="0.2">
      <c r="A46" s="131" t="s">
        <v>167</v>
      </c>
      <c r="B46" s="330" t="s">
        <v>132</v>
      </c>
      <c r="C46" s="331"/>
      <c r="D46" s="330"/>
      <c r="E46" s="332"/>
      <c r="F46" s="332"/>
      <c r="G46" s="331"/>
      <c r="H46" s="247" t="s">
        <v>358</v>
      </c>
      <c r="I46" s="133">
        <f>I45</f>
        <v>410.85236878942743</v>
      </c>
    </row>
    <row r="47" spans="1:10" ht="12.75" customHeight="1" x14ac:dyDescent="0.2">
      <c r="J47" s="249"/>
    </row>
    <row r="48" spans="1:10" s="134" customFormat="1" ht="24.95" customHeight="1" x14ac:dyDescent="0.25">
      <c r="A48" s="336"/>
      <c r="B48" s="336"/>
      <c r="C48" s="336"/>
      <c r="D48" s="336"/>
      <c r="E48" s="336"/>
      <c r="F48" s="336"/>
      <c r="G48" s="336"/>
      <c r="H48" s="336"/>
      <c r="I48" s="336"/>
    </row>
    <row r="49" spans="1:8" ht="12.75" customHeight="1" x14ac:dyDescent="0.2">
      <c r="D49" s="135"/>
    </row>
    <row r="50" spans="1:8" ht="15.75" x14ac:dyDescent="0.25">
      <c r="A50" s="136"/>
      <c r="H50" s="137"/>
    </row>
    <row r="51" spans="1:8" ht="15.75" x14ac:dyDescent="0.25">
      <c r="A51" s="138"/>
      <c r="H51" s="139"/>
    </row>
    <row r="52" spans="1:8" ht="15.75" x14ac:dyDescent="0.25">
      <c r="A52" s="140"/>
      <c r="H52" s="137"/>
    </row>
    <row r="53" spans="1:8" ht="15.75" x14ac:dyDescent="0.25">
      <c r="A53" s="136"/>
      <c r="H53" s="137"/>
    </row>
    <row r="54" spans="1:8" ht="15.75" x14ac:dyDescent="0.25">
      <c r="A54" s="138"/>
      <c r="H54" s="139"/>
    </row>
    <row r="55" spans="1:8" ht="15.75" x14ac:dyDescent="0.25">
      <c r="A55" s="138"/>
      <c r="H55" s="139"/>
    </row>
  </sheetData>
  <mergeCells count="84">
    <mergeCell ref="A48:C48"/>
    <mergeCell ref="D48:I48"/>
    <mergeCell ref="B38:C38"/>
    <mergeCell ref="D38:G38"/>
    <mergeCell ref="B39:C39"/>
    <mergeCell ref="D39:G39"/>
    <mergeCell ref="B41:C41"/>
    <mergeCell ref="D41:G41"/>
    <mergeCell ref="B40:C40"/>
    <mergeCell ref="D40:G40"/>
    <mergeCell ref="B45:C45"/>
    <mergeCell ref="D45:G45"/>
    <mergeCell ref="B42:C42"/>
    <mergeCell ref="D42:G42"/>
    <mergeCell ref="B43:C43"/>
    <mergeCell ref="D43:G43"/>
    <mergeCell ref="B36:C36"/>
    <mergeCell ref="D36:G36"/>
    <mergeCell ref="B37:C37"/>
    <mergeCell ref="D37:G37"/>
    <mergeCell ref="B46:C46"/>
    <mergeCell ref="D46:G46"/>
    <mergeCell ref="B44:C44"/>
    <mergeCell ref="D44:G44"/>
    <mergeCell ref="A34:A35"/>
    <mergeCell ref="B34:C35"/>
    <mergeCell ref="D34:G35"/>
    <mergeCell ref="H34:H35"/>
    <mergeCell ref="I34:I35"/>
    <mergeCell ref="B31:C31"/>
    <mergeCell ref="D31:G31"/>
    <mergeCell ref="B32:C32"/>
    <mergeCell ref="D32:G32"/>
    <mergeCell ref="B33:C33"/>
    <mergeCell ref="D33:G33"/>
    <mergeCell ref="B28:C28"/>
    <mergeCell ref="D28:G28"/>
    <mergeCell ref="B29:C29"/>
    <mergeCell ref="D29:G29"/>
    <mergeCell ref="B30:C30"/>
    <mergeCell ref="D30:G30"/>
    <mergeCell ref="B25:C25"/>
    <mergeCell ref="D25:G25"/>
    <mergeCell ref="B26:C26"/>
    <mergeCell ref="D26:G26"/>
    <mergeCell ref="B27:C27"/>
    <mergeCell ref="D27:G27"/>
    <mergeCell ref="B22:C22"/>
    <mergeCell ref="D22:G22"/>
    <mergeCell ref="B23:C23"/>
    <mergeCell ref="D23:G23"/>
    <mergeCell ref="B24:C24"/>
    <mergeCell ref="D24:G24"/>
    <mergeCell ref="B19:C19"/>
    <mergeCell ref="D19:G19"/>
    <mergeCell ref="B20:C20"/>
    <mergeCell ref="D20:G20"/>
    <mergeCell ref="B21:C21"/>
    <mergeCell ref="D21:G21"/>
    <mergeCell ref="B9:C9"/>
    <mergeCell ref="D9:G9"/>
    <mergeCell ref="B11:C11"/>
    <mergeCell ref="D11:G11"/>
    <mergeCell ref="B12:C12"/>
    <mergeCell ref="D12:G12"/>
    <mergeCell ref="B10:C10"/>
    <mergeCell ref="D10:G10"/>
    <mergeCell ref="A1:C1"/>
    <mergeCell ref="D1:I1"/>
    <mergeCell ref="A3:I3"/>
    <mergeCell ref="A4:I4"/>
    <mergeCell ref="A7:I7"/>
    <mergeCell ref="B13:C13"/>
    <mergeCell ref="D13:G13"/>
    <mergeCell ref="B14:C14"/>
    <mergeCell ref="D14:G14"/>
    <mergeCell ref="B15:C15"/>
    <mergeCell ref="D15:G15"/>
    <mergeCell ref="B16:C16"/>
    <mergeCell ref="D16:G16"/>
    <mergeCell ref="B17:C17"/>
    <mergeCell ref="D17:G17"/>
    <mergeCell ref="B18:C18"/>
    <mergeCell ref="D18:G18"/>
  </mergeCells>
  <pageMargins left="0.39370078740157477" right="0.39370078740157477" top="0.74803149606299213" bottom="0.74803149606299213" header="0.31496062992125984" footer="0.31496062992125984"/>
  <pageSetup paperSize="9" scale="85" orientation="portrait" useFirstPageNumber="1" horizontalDpi="300" verticalDpi="300" r:id="rId1"/>
  <headerFooter alignWithMargins="0">
    <oddFooter>&amp;CСтраница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J47"/>
  <sheetViews>
    <sheetView view="pageBreakPreview" topLeftCell="A13" zoomScale="85" zoomScaleNormal="100" zoomScaleSheetLayoutView="85" workbookViewId="0">
      <selection activeCell="A5" sqref="A5:I5"/>
    </sheetView>
  </sheetViews>
  <sheetFormatPr defaultColWidth="11.5703125" defaultRowHeight="12.75" x14ac:dyDescent="0.2"/>
  <cols>
    <col min="1" max="1" width="3.7109375" style="97" customWidth="1"/>
    <col min="2" max="2" width="10.7109375" style="97" customWidth="1"/>
    <col min="3" max="3" width="20.85546875" style="97" customWidth="1"/>
    <col min="4" max="4" width="4.42578125" style="97" customWidth="1"/>
    <col min="5" max="6" width="9.28515625" style="97" customWidth="1"/>
    <col min="7" max="7" width="14.28515625" style="97" customWidth="1"/>
    <col min="8" max="8" width="19.7109375" style="97" customWidth="1"/>
    <col min="9" max="9" width="14.7109375" style="97" customWidth="1"/>
    <col min="10" max="10" width="19.7109375" style="93" customWidth="1"/>
    <col min="11" max="256" width="11.5703125" style="93"/>
    <col min="257" max="257" width="3.7109375" style="93" customWidth="1"/>
    <col min="258" max="258" width="10.7109375" style="93" customWidth="1"/>
    <col min="259" max="259" width="22" style="93" customWidth="1"/>
    <col min="260" max="260" width="4.42578125" style="93" customWidth="1"/>
    <col min="261" max="262" width="9.28515625" style="93" customWidth="1"/>
    <col min="263" max="263" width="13" style="93" customWidth="1"/>
    <col min="264" max="264" width="19.7109375" style="93" customWidth="1"/>
    <col min="265" max="265" width="14.7109375" style="93" customWidth="1"/>
    <col min="266" max="266" width="19.7109375" style="93" customWidth="1"/>
    <col min="267" max="512" width="11.5703125" style="93"/>
    <col min="513" max="513" width="3.7109375" style="93" customWidth="1"/>
    <col min="514" max="514" width="10.7109375" style="93" customWidth="1"/>
    <col min="515" max="515" width="22" style="93" customWidth="1"/>
    <col min="516" max="516" width="4.42578125" style="93" customWidth="1"/>
    <col min="517" max="518" width="9.28515625" style="93" customWidth="1"/>
    <col min="519" max="519" width="13" style="93" customWidth="1"/>
    <col min="520" max="520" width="19.7109375" style="93" customWidth="1"/>
    <col min="521" max="521" width="14.7109375" style="93" customWidth="1"/>
    <col min="522" max="522" width="19.7109375" style="93" customWidth="1"/>
    <col min="523" max="768" width="11.5703125" style="93"/>
    <col min="769" max="769" width="3.7109375" style="93" customWidth="1"/>
    <col min="770" max="770" width="10.7109375" style="93" customWidth="1"/>
    <col min="771" max="771" width="22" style="93" customWidth="1"/>
    <col min="772" max="772" width="4.42578125" style="93" customWidth="1"/>
    <col min="773" max="774" width="9.28515625" style="93" customWidth="1"/>
    <col min="775" max="775" width="13" style="93" customWidth="1"/>
    <col min="776" max="776" width="19.7109375" style="93" customWidth="1"/>
    <col min="777" max="777" width="14.7109375" style="93" customWidth="1"/>
    <col min="778" max="778" width="19.7109375" style="93" customWidth="1"/>
    <col min="779" max="1024" width="11.5703125" style="93"/>
    <col min="1025" max="1025" width="3.7109375" style="93" customWidth="1"/>
    <col min="1026" max="1026" width="10.7109375" style="93" customWidth="1"/>
    <col min="1027" max="1027" width="22" style="93" customWidth="1"/>
    <col min="1028" max="1028" width="4.42578125" style="93" customWidth="1"/>
    <col min="1029" max="1030" width="9.28515625" style="93" customWidth="1"/>
    <col min="1031" max="1031" width="13" style="93" customWidth="1"/>
    <col min="1032" max="1032" width="19.7109375" style="93" customWidth="1"/>
    <col min="1033" max="1033" width="14.7109375" style="93" customWidth="1"/>
    <col min="1034" max="1034" width="19.7109375" style="93" customWidth="1"/>
    <col min="1035" max="1280" width="11.5703125" style="93"/>
    <col min="1281" max="1281" width="3.7109375" style="93" customWidth="1"/>
    <col min="1282" max="1282" width="10.7109375" style="93" customWidth="1"/>
    <col min="1283" max="1283" width="22" style="93" customWidth="1"/>
    <col min="1284" max="1284" width="4.42578125" style="93" customWidth="1"/>
    <col min="1285" max="1286" width="9.28515625" style="93" customWidth="1"/>
    <col min="1287" max="1287" width="13" style="93" customWidth="1"/>
    <col min="1288" max="1288" width="19.7109375" style="93" customWidth="1"/>
    <col min="1289" max="1289" width="14.7109375" style="93" customWidth="1"/>
    <col min="1290" max="1290" width="19.7109375" style="93" customWidth="1"/>
    <col min="1291" max="1536" width="11.5703125" style="93"/>
    <col min="1537" max="1537" width="3.7109375" style="93" customWidth="1"/>
    <col min="1538" max="1538" width="10.7109375" style="93" customWidth="1"/>
    <col min="1539" max="1539" width="22" style="93" customWidth="1"/>
    <col min="1540" max="1540" width="4.42578125" style="93" customWidth="1"/>
    <col min="1541" max="1542" width="9.28515625" style="93" customWidth="1"/>
    <col min="1543" max="1543" width="13" style="93" customWidth="1"/>
    <col min="1544" max="1544" width="19.7109375" style="93" customWidth="1"/>
    <col min="1545" max="1545" width="14.7109375" style="93" customWidth="1"/>
    <col min="1546" max="1546" width="19.7109375" style="93" customWidth="1"/>
    <col min="1547" max="1792" width="11.5703125" style="93"/>
    <col min="1793" max="1793" width="3.7109375" style="93" customWidth="1"/>
    <col min="1794" max="1794" width="10.7109375" style="93" customWidth="1"/>
    <col min="1795" max="1795" width="22" style="93" customWidth="1"/>
    <col min="1796" max="1796" width="4.42578125" style="93" customWidth="1"/>
    <col min="1797" max="1798" width="9.28515625" style="93" customWidth="1"/>
    <col min="1799" max="1799" width="13" style="93" customWidth="1"/>
    <col min="1800" max="1800" width="19.7109375" style="93" customWidth="1"/>
    <col min="1801" max="1801" width="14.7109375" style="93" customWidth="1"/>
    <col min="1802" max="1802" width="19.7109375" style="93" customWidth="1"/>
    <col min="1803" max="2048" width="11.5703125" style="93"/>
    <col min="2049" max="2049" width="3.7109375" style="93" customWidth="1"/>
    <col min="2050" max="2050" width="10.7109375" style="93" customWidth="1"/>
    <col min="2051" max="2051" width="22" style="93" customWidth="1"/>
    <col min="2052" max="2052" width="4.42578125" style="93" customWidth="1"/>
    <col min="2053" max="2054" width="9.28515625" style="93" customWidth="1"/>
    <col min="2055" max="2055" width="13" style="93" customWidth="1"/>
    <col min="2056" max="2056" width="19.7109375" style="93" customWidth="1"/>
    <col min="2057" max="2057" width="14.7109375" style="93" customWidth="1"/>
    <col min="2058" max="2058" width="19.7109375" style="93" customWidth="1"/>
    <col min="2059" max="2304" width="11.5703125" style="93"/>
    <col min="2305" max="2305" width="3.7109375" style="93" customWidth="1"/>
    <col min="2306" max="2306" width="10.7109375" style="93" customWidth="1"/>
    <col min="2307" max="2307" width="22" style="93" customWidth="1"/>
    <col min="2308" max="2308" width="4.42578125" style="93" customWidth="1"/>
    <col min="2309" max="2310" width="9.28515625" style="93" customWidth="1"/>
    <col min="2311" max="2311" width="13" style="93" customWidth="1"/>
    <col min="2312" max="2312" width="19.7109375" style="93" customWidth="1"/>
    <col min="2313" max="2313" width="14.7109375" style="93" customWidth="1"/>
    <col min="2314" max="2314" width="19.7109375" style="93" customWidth="1"/>
    <col min="2315" max="2560" width="11.5703125" style="93"/>
    <col min="2561" max="2561" width="3.7109375" style="93" customWidth="1"/>
    <col min="2562" max="2562" width="10.7109375" style="93" customWidth="1"/>
    <col min="2563" max="2563" width="22" style="93" customWidth="1"/>
    <col min="2564" max="2564" width="4.42578125" style="93" customWidth="1"/>
    <col min="2565" max="2566" width="9.28515625" style="93" customWidth="1"/>
    <col min="2567" max="2567" width="13" style="93" customWidth="1"/>
    <col min="2568" max="2568" width="19.7109375" style="93" customWidth="1"/>
    <col min="2569" max="2569" width="14.7109375" style="93" customWidth="1"/>
    <col min="2570" max="2570" width="19.7109375" style="93" customWidth="1"/>
    <col min="2571" max="2816" width="11.5703125" style="93"/>
    <col min="2817" max="2817" width="3.7109375" style="93" customWidth="1"/>
    <col min="2818" max="2818" width="10.7109375" style="93" customWidth="1"/>
    <col min="2819" max="2819" width="22" style="93" customWidth="1"/>
    <col min="2820" max="2820" width="4.42578125" style="93" customWidth="1"/>
    <col min="2821" max="2822" width="9.28515625" style="93" customWidth="1"/>
    <col min="2823" max="2823" width="13" style="93" customWidth="1"/>
    <col min="2824" max="2824" width="19.7109375" style="93" customWidth="1"/>
    <col min="2825" max="2825" width="14.7109375" style="93" customWidth="1"/>
    <col min="2826" max="2826" width="19.7109375" style="93" customWidth="1"/>
    <col min="2827" max="3072" width="11.5703125" style="93"/>
    <col min="3073" max="3073" width="3.7109375" style="93" customWidth="1"/>
    <col min="3074" max="3074" width="10.7109375" style="93" customWidth="1"/>
    <col min="3075" max="3075" width="22" style="93" customWidth="1"/>
    <col min="3076" max="3076" width="4.42578125" style="93" customWidth="1"/>
    <col min="3077" max="3078" width="9.28515625" style="93" customWidth="1"/>
    <col min="3079" max="3079" width="13" style="93" customWidth="1"/>
    <col min="3080" max="3080" width="19.7109375" style="93" customWidth="1"/>
    <col min="3081" max="3081" width="14.7109375" style="93" customWidth="1"/>
    <col min="3082" max="3082" width="19.7109375" style="93" customWidth="1"/>
    <col min="3083" max="3328" width="11.5703125" style="93"/>
    <col min="3329" max="3329" width="3.7109375" style="93" customWidth="1"/>
    <col min="3330" max="3330" width="10.7109375" style="93" customWidth="1"/>
    <col min="3331" max="3331" width="22" style="93" customWidth="1"/>
    <col min="3332" max="3332" width="4.42578125" style="93" customWidth="1"/>
    <col min="3333" max="3334" width="9.28515625" style="93" customWidth="1"/>
    <col min="3335" max="3335" width="13" style="93" customWidth="1"/>
    <col min="3336" max="3336" width="19.7109375" style="93" customWidth="1"/>
    <col min="3337" max="3337" width="14.7109375" style="93" customWidth="1"/>
    <col min="3338" max="3338" width="19.7109375" style="93" customWidth="1"/>
    <col min="3339" max="3584" width="11.5703125" style="93"/>
    <col min="3585" max="3585" width="3.7109375" style="93" customWidth="1"/>
    <col min="3586" max="3586" width="10.7109375" style="93" customWidth="1"/>
    <col min="3587" max="3587" width="22" style="93" customWidth="1"/>
    <col min="3588" max="3588" width="4.42578125" style="93" customWidth="1"/>
    <col min="3589" max="3590" width="9.28515625" style="93" customWidth="1"/>
    <col min="3591" max="3591" width="13" style="93" customWidth="1"/>
    <col min="3592" max="3592" width="19.7109375" style="93" customWidth="1"/>
    <col min="3593" max="3593" width="14.7109375" style="93" customWidth="1"/>
    <col min="3594" max="3594" width="19.7109375" style="93" customWidth="1"/>
    <col min="3595" max="3840" width="11.5703125" style="93"/>
    <col min="3841" max="3841" width="3.7109375" style="93" customWidth="1"/>
    <col min="3842" max="3842" width="10.7109375" style="93" customWidth="1"/>
    <col min="3843" max="3843" width="22" style="93" customWidth="1"/>
    <col min="3844" max="3844" width="4.42578125" style="93" customWidth="1"/>
    <col min="3845" max="3846" width="9.28515625" style="93" customWidth="1"/>
    <col min="3847" max="3847" width="13" style="93" customWidth="1"/>
    <col min="3848" max="3848" width="19.7109375" style="93" customWidth="1"/>
    <col min="3849" max="3849" width="14.7109375" style="93" customWidth="1"/>
    <col min="3850" max="3850" width="19.7109375" style="93" customWidth="1"/>
    <col min="3851" max="4096" width="11.5703125" style="93"/>
    <col min="4097" max="4097" width="3.7109375" style="93" customWidth="1"/>
    <col min="4098" max="4098" width="10.7109375" style="93" customWidth="1"/>
    <col min="4099" max="4099" width="22" style="93" customWidth="1"/>
    <col min="4100" max="4100" width="4.42578125" style="93" customWidth="1"/>
    <col min="4101" max="4102" width="9.28515625" style="93" customWidth="1"/>
    <col min="4103" max="4103" width="13" style="93" customWidth="1"/>
    <col min="4104" max="4104" width="19.7109375" style="93" customWidth="1"/>
    <col min="4105" max="4105" width="14.7109375" style="93" customWidth="1"/>
    <col min="4106" max="4106" width="19.7109375" style="93" customWidth="1"/>
    <col min="4107" max="4352" width="11.5703125" style="93"/>
    <col min="4353" max="4353" width="3.7109375" style="93" customWidth="1"/>
    <col min="4354" max="4354" width="10.7109375" style="93" customWidth="1"/>
    <col min="4355" max="4355" width="22" style="93" customWidth="1"/>
    <col min="4356" max="4356" width="4.42578125" style="93" customWidth="1"/>
    <col min="4357" max="4358" width="9.28515625" style="93" customWidth="1"/>
    <col min="4359" max="4359" width="13" style="93" customWidth="1"/>
    <col min="4360" max="4360" width="19.7109375" style="93" customWidth="1"/>
    <col min="4361" max="4361" width="14.7109375" style="93" customWidth="1"/>
    <col min="4362" max="4362" width="19.7109375" style="93" customWidth="1"/>
    <col min="4363" max="4608" width="11.5703125" style="93"/>
    <col min="4609" max="4609" width="3.7109375" style="93" customWidth="1"/>
    <col min="4610" max="4610" width="10.7109375" style="93" customWidth="1"/>
    <col min="4611" max="4611" width="22" style="93" customWidth="1"/>
    <col min="4612" max="4612" width="4.42578125" style="93" customWidth="1"/>
    <col min="4613" max="4614" width="9.28515625" style="93" customWidth="1"/>
    <col min="4615" max="4615" width="13" style="93" customWidth="1"/>
    <col min="4616" max="4616" width="19.7109375" style="93" customWidth="1"/>
    <col min="4617" max="4617" width="14.7109375" style="93" customWidth="1"/>
    <col min="4618" max="4618" width="19.7109375" style="93" customWidth="1"/>
    <col min="4619" max="4864" width="11.5703125" style="93"/>
    <col min="4865" max="4865" width="3.7109375" style="93" customWidth="1"/>
    <col min="4866" max="4866" width="10.7109375" style="93" customWidth="1"/>
    <col min="4867" max="4867" width="22" style="93" customWidth="1"/>
    <col min="4868" max="4868" width="4.42578125" style="93" customWidth="1"/>
    <col min="4869" max="4870" width="9.28515625" style="93" customWidth="1"/>
    <col min="4871" max="4871" width="13" style="93" customWidth="1"/>
    <col min="4872" max="4872" width="19.7109375" style="93" customWidth="1"/>
    <col min="4873" max="4873" width="14.7109375" style="93" customWidth="1"/>
    <col min="4874" max="4874" width="19.7109375" style="93" customWidth="1"/>
    <col min="4875" max="5120" width="11.5703125" style="93"/>
    <col min="5121" max="5121" width="3.7109375" style="93" customWidth="1"/>
    <col min="5122" max="5122" width="10.7109375" style="93" customWidth="1"/>
    <col min="5123" max="5123" width="22" style="93" customWidth="1"/>
    <col min="5124" max="5124" width="4.42578125" style="93" customWidth="1"/>
    <col min="5125" max="5126" width="9.28515625" style="93" customWidth="1"/>
    <col min="5127" max="5127" width="13" style="93" customWidth="1"/>
    <col min="5128" max="5128" width="19.7109375" style="93" customWidth="1"/>
    <col min="5129" max="5129" width="14.7109375" style="93" customWidth="1"/>
    <col min="5130" max="5130" width="19.7109375" style="93" customWidth="1"/>
    <col min="5131" max="5376" width="11.5703125" style="93"/>
    <col min="5377" max="5377" width="3.7109375" style="93" customWidth="1"/>
    <col min="5378" max="5378" width="10.7109375" style="93" customWidth="1"/>
    <col min="5379" max="5379" width="22" style="93" customWidth="1"/>
    <col min="5380" max="5380" width="4.42578125" style="93" customWidth="1"/>
    <col min="5381" max="5382" width="9.28515625" style="93" customWidth="1"/>
    <col min="5383" max="5383" width="13" style="93" customWidth="1"/>
    <col min="5384" max="5384" width="19.7109375" style="93" customWidth="1"/>
    <col min="5385" max="5385" width="14.7109375" style="93" customWidth="1"/>
    <col min="5386" max="5386" width="19.7109375" style="93" customWidth="1"/>
    <col min="5387" max="5632" width="11.5703125" style="93"/>
    <col min="5633" max="5633" width="3.7109375" style="93" customWidth="1"/>
    <col min="5634" max="5634" width="10.7109375" style="93" customWidth="1"/>
    <col min="5635" max="5635" width="22" style="93" customWidth="1"/>
    <col min="5636" max="5636" width="4.42578125" style="93" customWidth="1"/>
    <col min="5637" max="5638" width="9.28515625" style="93" customWidth="1"/>
    <col min="5639" max="5639" width="13" style="93" customWidth="1"/>
    <col min="5640" max="5640" width="19.7109375" style="93" customWidth="1"/>
    <col min="5641" max="5641" width="14.7109375" style="93" customWidth="1"/>
    <col min="5642" max="5642" width="19.7109375" style="93" customWidth="1"/>
    <col min="5643" max="5888" width="11.5703125" style="93"/>
    <col min="5889" max="5889" width="3.7109375" style="93" customWidth="1"/>
    <col min="5890" max="5890" width="10.7109375" style="93" customWidth="1"/>
    <col min="5891" max="5891" width="22" style="93" customWidth="1"/>
    <col min="5892" max="5892" width="4.42578125" style="93" customWidth="1"/>
    <col min="5893" max="5894" width="9.28515625" style="93" customWidth="1"/>
    <col min="5895" max="5895" width="13" style="93" customWidth="1"/>
    <col min="5896" max="5896" width="19.7109375" style="93" customWidth="1"/>
    <col min="5897" max="5897" width="14.7109375" style="93" customWidth="1"/>
    <col min="5898" max="5898" width="19.7109375" style="93" customWidth="1"/>
    <col min="5899" max="6144" width="11.5703125" style="93"/>
    <col min="6145" max="6145" width="3.7109375" style="93" customWidth="1"/>
    <col min="6146" max="6146" width="10.7109375" style="93" customWidth="1"/>
    <col min="6147" max="6147" width="22" style="93" customWidth="1"/>
    <col min="6148" max="6148" width="4.42578125" style="93" customWidth="1"/>
    <col min="6149" max="6150" width="9.28515625" style="93" customWidth="1"/>
    <col min="6151" max="6151" width="13" style="93" customWidth="1"/>
    <col min="6152" max="6152" width="19.7109375" style="93" customWidth="1"/>
    <col min="6153" max="6153" width="14.7109375" style="93" customWidth="1"/>
    <col min="6154" max="6154" width="19.7109375" style="93" customWidth="1"/>
    <col min="6155" max="6400" width="11.5703125" style="93"/>
    <col min="6401" max="6401" width="3.7109375" style="93" customWidth="1"/>
    <col min="6402" max="6402" width="10.7109375" style="93" customWidth="1"/>
    <col min="6403" max="6403" width="22" style="93" customWidth="1"/>
    <col min="6404" max="6404" width="4.42578125" style="93" customWidth="1"/>
    <col min="6405" max="6406" width="9.28515625" style="93" customWidth="1"/>
    <col min="6407" max="6407" width="13" style="93" customWidth="1"/>
    <col min="6408" max="6408" width="19.7109375" style="93" customWidth="1"/>
    <col min="6409" max="6409" width="14.7109375" style="93" customWidth="1"/>
    <col min="6410" max="6410" width="19.7109375" style="93" customWidth="1"/>
    <col min="6411" max="6656" width="11.5703125" style="93"/>
    <col min="6657" max="6657" width="3.7109375" style="93" customWidth="1"/>
    <col min="6658" max="6658" width="10.7109375" style="93" customWidth="1"/>
    <col min="6659" max="6659" width="22" style="93" customWidth="1"/>
    <col min="6660" max="6660" width="4.42578125" style="93" customWidth="1"/>
    <col min="6661" max="6662" width="9.28515625" style="93" customWidth="1"/>
    <col min="6663" max="6663" width="13" style="93" customWidth="1"/>
    <col min="6664" max="6664" width="19.7109375" style="93" customWidth="1"/>
    <col min="6665" max="6665" width="14.7109375" style="93" customWidth="1"/>
    <col min="6666" max="6666" width="19.7109375" style="93" customWidth="1"/>
    <col min="6667" max="6912" width="11.5703125" style="93"/>
    <col min="6913" max="6913" width="3.7109375" style="93" customWidth="1"/>
    <col min="6914" max="6914" width="10.7109375" style="93" customWidth="1"/>
    <col min="6915" max="6915" width="22" style="93" customWidth="1"/>
    <col min="6916" max="6916" width="4.42578125" style="93" customWidth="1"/>
    <col min="6917" max="6918" width="9.28515625" style="93" customWidth="1"/>
    <col min="6919" max="6919" width="13" style="93" customWidth="1"/>
    <col min="6920" max="6920" width="19.7109375" style="93" customWidth="1"/>
    <col min="6921" max="6921" width="14.7109375" style="93" customWidth="1"/>
    <col min="6922" max="6922" width="19.7109375" style="93" customWidth="1"/>
    <col min="6923" max="7168" width="11.5703125" style="93"/>
    <col min="7169" max="7169" width="3.7109375" style="93" customWidth="1"/>
    <col min="7170" max="7170" width="10.7109375" style="93" customWidth="1"/>
    <col min="7171" max="7171" width="22" style="93" customWidth="1"/>
    <col min="7172" max="7172" width="4.42578125" style="93" customWidth="1"/>
    <col min="7173" max="7174" width="9.28515625" style="93" customWidth="1"/>
    <col min="7175" max="7175" width="13" style="93" customWidth="1"/>
    <col min="7176" max="7176" width="19.7109375" style="93" customWidth="1"/>
    <col min="7177" max="7177" width="14.7109375" style="93" customWidth="1"/>
    <col min="7178" max="7178" width="19.7109375" style="93" customWidth="1"/>
    <col min="7179" max="7424" width="11.5703125" style="93"/>
    <col min="7425" max="7425" width="3.7109375" style="93" customWidth="1"/>
    <col min="7426" max="7426" width="10.7109375" style="93" customWidth="1"/>
    <col min="7427" max="7427" width="22" style="93" customWidth="1"/>
    <col min="7428" max="7428" width="4.42578125" style="93" customWidth="1"/>
    <col min="7429" max="7430" width="9.28515625" style="93" customWidth="1"/>
    <col min="7431" max="7431" width="13" style="93" customWidth="1"/>
    <col min="7432" max="7432" width="19.7109375" style="93" customWidth="1"/>
    <col min="7433" max="7433" width="14.7109375" style="93" customWidth="1"/>
    <col min="7434" max="7434" width="19.7109375" style="93" customWidth="1"/>
    <col min="7435" max="7680" width="11.5703125" style="93"/>
    <col min="7681" max="7681" width="3.7109375" style="93" customWidth="1"/>
    <col min="7682" max="7682" width="10.7109375" style="93" customWidth="1"/>
    <col min="7683" max="7683" width="22" style="93" customWidth="1"/>
    <col min="7684" max="7684" width="4.42578125" style="93" customWidth="1"/>
    <col min="7685" max="7686" width="9.28515625" style="93" customWidth="1"/>
    <col min="7687" max="7687" width="13" style="93" customWidth="1"/>
    <col min="7688" max="7688" width="19.7109375" style="93" customWidth="1"/>
    <col min="7689" max="7689" width="14.7109375" style="93" customWidth="1"/>
    <col min="7690" max="7690" width="19.7109375" style="93" customWidth="1"/>
    <col min="7691" max="7936" width="11.5703125" style="93"/>
    <col min="7937" max="7937" width="3.7109375" style="93" customWidth="1"/>
    <col min="7938" max="7938" width="10.7109375" style="93" customWidth="1"/>
    <col min="7939" max="7939" width="22" style="93" customWidth="1"/>
    <col min="7940" max="7940" width="4.42578125" style="93" customWidth="1"/>
    <col min="7941" max="7942" width="9.28515625" style="93" customWidth="1"/>
    <col min="7943" max="7943" width="13" style="93" customWidth="1"/>
    <col min="7944" max="7944" width="19.7109375" style="93" customWidth="1"/>
    <col min="7945" max="7945" width="14.7109375" style="93" customWidth="1"/>
    <col min="7946" max="7946" width="19.7109375" style="93" customWidth="1"/>
    <col min="7947" max="8192" width="11.5703125" style="93"/>
    <col min="8193" max="8193" width="3.7109375" style="93" customWidth="1"/>
    <col min="8194" max="8194" width="10.7109375" style="93" customWidth="1"/>
    <col min="8195" max="8195" width="22" style="93" customWidth="1"/>
    <col min="8196" max="8196" width="4.42578125" style="93" customWidth="1"/>
    <col min="8197" max="8198" width="9.28515625" style="93" customWidth="1"/>
    <col min="8199" max="8199" width="13" style="93" customWidth="1"/>
    <col min="8200" max="8200" width="19.7109375" style="93" customWidth="1"/>
    <col min="8201" max="8201" width="14.7109375" style="93" customWidth="1"/>
    <col min="8202" max="8202" width="19.7109375" style="93" customWidth="1"/>
    <col min="8203" max="8448" width="11.5703125" style="93"/>
    <col min="8449" max="8449" width="3.7109375" style="93" customWidth="1"/>
    <col min="8450" max="8450" width="10.7109375" style="93" customWidth="1"/>
    <col min="8451" max="8451" width="22" style="93" customWidth="1"/>
    <col min="8452" max="8452" width="4.42578125" style="93" customWidth="1"/>
    <col min="8453" max="8454" width="9.28515625" style="93" customWidth="1"/>
    <col min="8455" max="8455" width="13" style="93" customWidth="1"/>
    <col min="8456" max="8456" width="19.7109375" style="93" customWidth="1"/>
    <col min="8457" max="8457" width="14.7109375" style="93" customWidth="1"/>
    <col min="8458" max="8458" width="19.7109375" style="93" customWidth="1"/>
    <col min="8459" max="8704" width="11.5703125" style="93"/>
    <col min="8705" max="8705" width="3.7109375" style="93" customWidth="1"/>
    <col min="8706" max="8706" width="10.7109375" style="93" customWidth="1"/>
    <col min="8707" max="8707" width="22" style="93" customWidth="1"/>
    <col min="8708" max="8708" width="4.42578125" style="93" customWidth="1"/>
    <col min="8709" max="8710" width="9.28515625" style="93" customWidth="1"/>
    <col min="8711" max="8711" width="13" style="93" customWidth="1"/>
    <col min="8712" max="8712" width="19.7109375" style="93" customWidth="1"/>
    <col min="8713" max="8713" width="14.7109375" style="93" customWidth="1"/>
    <col min="8714" max="8714" width="19.7109375" style="93" customWidth="1"/>
    <col min="8715" max="8960" width="11.5703125" style="93"/>
    <col min="8961" max="8961" width="3.7109375" style="93" customWidth="1"/>
    <col min="8962" max="8962" width="10.7109375" style="93" customWidth="1"/>
    <col min="8963" max="8963" width="22" style="93" customWidth="1"/>
    <col min="8964" max="8964" width="4.42578125" style="93" customWidth="1"/>
    <col min="8965" max="8966" width="9.28515625" style="93" customWidth="1"/>
    <col min="8967" max="8967" width="13" style="93" customWidth="1"/>
    <col min="8968" max="8968" width="19.7109375" style="93" customWidth="1"/>
    <col min="8969" max="8969" width="14.7109375" style="93" customWidth="1"/>
    <col min="8970" max="8970" width="19.7109375" style="93" customWidth="1"/>
    <col min="8971" max="9216" width="11.5703125" style="93"/>
    <col min="9217" max="9217" width="3.7109375" style="93" customWidth="1"/>
    <col min="9218" max="9218" width="10.7109375" style="93" customWidth="1"/>
    <col min="9219" max="9219" width="22" style="93" customWidth="1"/>
    <col min="9220" max="9220" width="4.42578125" style="93" customWidth="1"/>
    <col min="9221" max="9222" width="9.28515625" style="93" customWidth="1"/>
    <col min="9223" max="9223" width="13" style="93" customWidth="1"/>
    <col min="9224" max="9224" width="19.7109375" style="93" customWidth="1"/>
    <col min="9225" max="9225" width="14.7109375" style="93" customWidth="1"/>
    <col min="9226" max="9226" width="19.7109375" style="93" customWidth="1"/>
    <col min="9227" max="9472" width="11.5703125" style="93"/>
    <col min="9473" max="9473" width="3.7109375" style="93" customWidth="1"/>
    <col min="9474" max="9474" width="10.7109375" style="93" customWidth="1"/>
    <col min="9475" max="9475" width="22" style="93" customWidth="1"/>
    <col min="9476" max="9476" width="4.42578125" style="93" customWidth="1"/>
    <col min="9477" max="9478" width="9.28515625" style="93" customWidth="1"/>
    <col min="9479" max="9479" width="13" style="93" customWidth="1"/>
    <col min="9480" max="9480" width="19.7109375" style="93" customWidth="1"/>
    <col min="9481" max="9481" width="14.7109375" style="93" customWidth="1"/>
    <col min="9482" max="9482" width="19.7109375" style="93" customWidth="1"/>
    <col min="9483" max="9728" width="11.5703125" style="93"/>
    <col min="9729" max="9729" width="3.7109375" style="93" customWidth="1"/>
    <col min="9730" max="9730" width="10.7109375" style="93" customWidth="1"/>
    <col min="9731" max="9731" width="22" style="93" customWidth="1"/>
    <col min="9732" max="9732" width="4.42578125" style="93" customWidth="1"/>
    <col min="9733" max="9734" width="9.28515625" style="93" customWidth="1"/>
    <col min="9735" max="9735" width="13" style="93" customWidth="1"/>
    <col min="9736" max="9736" width="19.7109375" style="93" customWidth="1"/>
    <col min="9737" max="9737" width="14.7109375" style="93" customWidth="1"/>
    <col min="9738" max="9738" width="19.7109375" style="93" customWidth="1"/>
    <col min="9739" max="9984" width="11.5703125" style="93"/>
    <col min="9985" max="9985" width="3.7109375" style="93" customWidth="1"/>
    <col min="9986" max="9986" width="10.7109375" style="93" customWidth="1"/>
    <col min="9987" max="9987" width="22" style="93" customWidth="1"/>
    <col min="9988" max="9988" width="4.42578125" style="93" customWidth="1"/>
    <col min="9989" max="9990" width="9.28515625" style="93" customWidth="1"/>
    <col min="9991" max="9991" width="13" style="93" customWidth="1"/>
    <col min="9992" max="9992" width="19.7109375" style="93" customWidth="1"/>
    <col min="9993" max="9993" width="14.7109375" style="93" customWidth="1"/>
    <col min="9994" max="9994" width="19.7109375" style="93" customWidth="1"/>
    <col min="9995" max="10240" width="11.5703125" style="93"/>
    <col min="10241" max="10241" width="3.7109375" style="93" customWidth="1"/>
    <col min="10242" max="10242" width="10.7109375" style="93" customWidth="1"/>
    <col min="10243" max="10243" width="22" style="93" customWidth="1"/>
    <col min="10244" max="10244" width="4.42578125" style="93" customWidth="1"/>
    <col min="10245" max="10246" width="9.28515625" style="93" customWidth="1"/>
    <col min="10247" max="10247" width="13" style="93" customWidth="1"/>
    <col min="10248" max="10248" width="19.7109375" style="93" customWidth="1"/>
    <col min="10249" max="10249" width="14.7109375" style="93" customWidth="1"/>
    <col min="10250" max="10250" width="19.7109375" style="93" customWidth="1"/>
    <col min="10251" max="10496" width="11.5703125" style="93"/>
    <col min="10497" max="10497" width="3.7109375" style="93" customWidth="1"/>
    <col min="10498" max="10498" width="10.7109375" style="93" customWidth="1"/>
    <col min="10499" max="10499" width="22" style="93" customWidth="1"/>
    <col min="10500" max="10500" width="4.42578125" style="93" customWidth="1"/>
    <col min="10501" max="10502" width="9.28515625" style="93" customWidth="1"/>
    <col min="10503" max="10503" width="13" style="93" customWidth="1"/>
    <col min="10504" max="10504" width="19.7109375" style="93" customWidth="1"/>
    <col min="10505" max="10505" width="14.7109375" style="93" customWidth="1"/>
    <col min="10506" max="10506" width="19.7109375" style="93" customWidth="1"/>
    <col min="10507" max="10752" width="11.5703125" style="93"/>
    <col min="10753" max="10753" width="3.7109375" style="93" customWidth="1"/>
    <col min="10754" max="10754" width="10.7109375" style="93" customWidth="1"/>
    <col min="10755" max="10755" width="22" style="93" customWidth="1"/>
    <col min="10756" max="10756" width="4.42578125" style="93" customWidth="1"/>
    <col min="10757" max="10758" width="9.28515625" style="93" customWidth="1"/>
    <col min="10759" max="10759" width="13" style="93" customWidth="1"/>
    <col min="10760" max="10760" width="19.7109375" style="93" customWidth="1"/>
    <col min="10761" max="10761" width="14.7109375" style="93" customWidth="1"/>
    <col min="10762" max="10762" width="19.7109375" style="93" customWidth="1"/>
    <col min="10763" max="11008" width="11.5703125" style="93"/>
    <col min="11009" max="11009" width="3.7109375" style="93" customWidth="1"/>
    <col min="11010" max="11010" width="10.7109375" style="93" customWidth="1"/>
    <col min="11011" max="11011" width="22" style="93" customWidth="1"/>
    <col min="11012" max="11012" width="4.42578125" style="93" customWidth="1"/>
    <col min="11013" max="11014" width="9.28515625" style="93" customWidth="1"/>
    <col min="11015" max="11015" width="13" style="93" customWidth="1"/>
    <col min="11016" max="11016" width="19.7109375" style="93" customWidth="1"/>
    <col min="11017" max="11017" width="14.7109375" style="93" customWidth="1"/>
    <col min="11018" max="11018" width="19.7109375" style="93" customWidth="1"/>
    <col min="11019" max="11264" width="11.5703125" style="93"/>
    <col min="11265" max="11265" width="3.7109375" style="93" customWidth="1"/>
    <col min="11266" max="11266" width="10.7109375" style="93" customWidth="1"/>
    <col min="11267" max="11267" width="22" style="93" customWidth="1"/>
    <col min="11268" max="11268" width="4.42578125" style="93" customWidth="1"/>
    <col min="11269" max="11270" width="9.28515625" style="93" customWidth="1"/>
    <col min="11271" max="11271" width="13" style="93" customWidth="1"/>
    <col min="11272" max="11272" width="19.7109375" style="93" customWidth="1"/>
    <col min="11273" max="11273" width="14.7109375" style="93" customWidth="1"/>
    <col min="11274" max="11274" width="19.7109375" style="93" customWidth="1"/>
    <col min="11275" max="11520" width="11.5703125" style="93"/>
    <col min="11521" max="11521" width="3.7109375" style="93" customWidth="1"/>
    <col min="11522" max="11522" width="10.7109375" style="93" customWidth="1"/>
    <col min="11523" max="11523" width="22" style="93" customWidth="1"/>
    <col min="11524" max="11524" width="4.42578125" style="93" customWidth="1"/>
    <col min="11525" max="11526" width="9.28515625" style="93" customWidth="1"/>
    <col min="11527" max="11527" width="13" style="93" customWidth="1"/>
    <col min="11528" max="11528" width="19.7109375" style="93" customWidth="1"/>
    <col min="11529" max="11529" width="14.7109375" style="93" customWidth="1"/>
    <col min="11530" max="11530" width="19.7109375" style="93" customWidth="1"/>
    <col min="11531" max="11776" width="11.5703125" style="93"/>
    <col min="11777" max="11777" width="3.7109375" style="93" customWidth="1"/>
    <col min="11778" max="11778" width="10.7109375" style="93" customWidth="1"/>
    <col min="11779" max="11779" width="22" style="93" customWidth="1"/>
    <col min="11780" max="11780" width="4.42578125" style="93" customWidth="1"/>
    <col min="11781" max="11782" width="9.28515625" style="93" customWidth="1"/>
    <col min="11783" max="11783" width="13" style="93" customWidth="1"/>
    <col min="11784" max="11784" width="19.7109375" style="93" customWidth="1"/>
    <col min="11785" max="11785" width="14.7109375" style="93" customWidth="1"/>
    <col min="11786" max="11786" width="19.7109375" style="93" customWidth="1"/>
    <col min="11787" max="12032" width="11.5703125" style="93"/>
    <col min="12033" max="12033" width="3.7109375" style="93" customWidth="1"/>
    <col min="12034" max="12034" width="10.7109375" style="93" customWidth="1"/>
    <col min="12035" max="12035" width="22" style="93" customWidth="1"/>
    <col min="12036" max="12036" width="4.42578125" style="93" customWidth="1"/>
    <col min="12037" max="12038" width="9.28515625" style="93" customWidth="1"/>
    <col min="12039" max="12039" width="13" style="93" customWidth="1"/>
    <col min="12040" max="12040" width="19.7109375" style="93" customWidth="1"/>
    <col min="12041" max="12041" width="14.7109375" style="93" customWidth="1"/>
    <col min="12042" max="12042" width="19.7109375" style="93" customWidth="1"/>
    <col min="12043" max="12288" width="11.5703125" style="93"/>
    <col min="12289" max="12289" width="3.7109375" style="93" customWidth="1"/>
    <col min="12290" max="12290" width="10.7109375" style="93" customWidth="1"/>
    <col min="12291" max="12291" width="22" style="93" customWidth="1"/>
    <col min="12292" max="12292" width="4.42578125" style="93" customWidth="1"/>
    <col min="12293" max="12294" width="9.28515625" style="93" customWidth="1"/>
    <col min="12295" max="12295" width="13" style="93" customWidth="1"/>
    <col min="12296" max="12296" width="19.7109375" style="93" customWidth="1"/>
    <col min="12297" max="12297" width="14.7109375" style="93" customWidth="1"/>
    <col min="12298" max="12298" width="19.7109375" style="93" customWidth="1"/>
    <col min="12299" max="12544" width="11.5703125" style="93"/>
    <col min="12545" max="12545" width="3.7109375" style="93" customWidth="1"/>
    <col min="12546" max="12546" width="10.7109375" style="93" customWidth="1"/>
    <col min="12547" max="12547" width="22" style="93" customWidth="1"/>
    <col min="12548" max="12548" width="4.42578125" style="93" customWidth="1"/>
    <col min="12549" max="12550" width="9.28515625" style="93" customWidth="1"/>
    <col min="12551" max="12551" width="13" style="93" customWidth="1"/>
    <col min="12552" max="12552" width="19.7109375" style="93" customWidth="1"/>
    <col min="12553" max="12553" width="14.7109375" style="93" customWidth="1"/>
    <col min="12554" max="12554" width="19.7109375" style="93" customWidth="1"/>
    <col min="12555" max="12800" width="11.5703125" style="93"/>
    <col min="12801" max="12801" width="3.7109375" style="93" customWidth="1"/>
    <col min="12802" max="12802" width="10.7109375" style="93" customWidth="1"/>
    <col min="12803" max="12803" width="22" style="93" customWidth="1"/>
    <col min="12804" max="12804" width="4.42578125" style="93" customWidth="1"/>
    <col min="12805" max="12806" width="9.28515625" style="93" customWidth="1"/>
    <col min="12807" max="12807" width="13" style="93" customWidth="1"/>
    <col min="12808" max="12808" width="19.7109375" style="93" customWidth="1"/>
    <col min="12809" max="12809" width="14.7109375" style="93" customWidth="1"/>
    <col min="12810" max="12810" width="19.7109375" style="93" customWidth="1"/>
    <col min="12811" max="13056" width="11.5703125" style="93"/>
    <col min="13057" max="13057" width="3.7109375" style="93" customWidth="1"/>
    <col min="13058" max="13058" width="10.7109375" style="93" customWidth="1"/>
    <col min="13059" max="13059" width="22" style="93" customWidth="1"/>
    <col min="13060" max="13060" width="4.42578125" style="93" customWidth="1"/>
    <col min="13061" max="13062" width="9.28515625" style="93" customWidth="1"/>
    <col min="13063" max="13063" width="13" style="93" customWidth="1"/>
    <col min="13064" max="13064" width="19.7109375" style="93" customWidth="1"/>
    <col min="13065" max="13065" width="14.7109375" style="93" customWidth="1"/>
    <col min="13066" max="13066" width="19.7109375" style="93" customWidth="1"/>
    <col min="13067" max="13312" width="11.5703125" style="93"/>
    <col min="13313" max="13313" width="3.7109375" style="93" customWidth="1"/>
    <col min="13314" max="13314" width="10.7109375" style="93" customWidth="1"/>
    <col min="13315" max="13315" width="22" style="93" customWidth="1"/>
    <col min="13316" max="13316" width="4.42578125" style="93" customWidth="1"/>
    <col min="13317" max="13318" width="9.28515625" style="93" customWidth="1"/>
    <col min="13319" max="13319" width="13" style="93" customWidth="1"/>
    <col min="13320" max="13320" width="19.7109375" style="93" customWidth="1"/>
    <col min="13321" max="13321" width="14.7109375" style="93" customWidth="1"/>
    <col min="13322" max="13322" width="19.7109375" style="93" customWidth="1"/>
    <col min="13323" max="13568" width="11.5703125" style="93"/>
    <col min="13569" max="13569" width="3.7109375" style="93" customWidth="1"/>
    <col min="13570" max="13570" width="10.7109375" style="93" customWidth="1"/>
    <col min="13571" max="13571" width="22" style="93" customWidth="1"/>
    <col min="13572" max="13572" width="4.42578125" style="93" customWidth="1"/>
    <col min="13573" max="13574" width="9.28515625" style="93" customWidth="1"/>
    <col min="13575" max="13575" width="13" style="93" customWidth="1"/>
    <col min="13576" max="13576" width="19.7109375" style="93" customWidth="1"/>
    <col min="13577" max="13577" width="14.7109375" style="93" customWidth="1"/>
    <col min="13578" max="13578" width="19.7109375" style="93" customWidth="1"/>
    <col min="13579" max="13824" width="11.5703125" style="93"/>
    <col min="13825" max="13825" width="3.7109375" style="93" customWidth="1"/>
    <col min="13826" max="13826" width="10.7109375" style="93" customWidth="1"/>
    <col min="13827" max="13827" width="22" style="93" customWidth="1"/>
    <col min="13828" max="13828" width="4.42578125" style="93" customWidth="1"/>
    <col min="13829" max="13830" width="9.28515625" style="93" customWidth="1"/>
    <col min="13831" max="13831" width="13" style="93" customWidth="1"/>
    <col min="13832" max="13832" width="19.7109375" style="93" customWidth="1"/>
    <col min="13833" max="13833" width="14.7109375" style="93" customWidth="1"/>
    <col min="13834" max="13834" width="19.7109375" style="93" customWidth="1"/>
    <col min="13835" max="14080" width="11.5703125" style="93"/>
    <col min="14081" max="14081" width="3.7109375" style="93" customWidth="1"/>
    <col min="14082" max="14082" width="10.7109375" style="93" customWidth="1"/>
    <col min="14083" max="14083" width="22" style="93" customWidth="1"/>
    <col min="14084" max="14084" width="4.42578125" style="93" customWidth="1"/>
    <col min="14085" max="14086" width="9.28515625" style="93" customWidth="1"/>
    <col min="14087" max="14087" width="13" style="93" customWidth="1"/>
    <col min="14088" max="14088" width="19.7109375" style="93" customWidth="1"/>
    <col min="14089" max="14089" width="14.7109375" style="93" customWidth="1"/>
    <col min="14090" max="14090" width="19.7109375" style="93" customWidth="1"/>
    <col min="14091" max="14336" width="11.5703125" style="93"/>
    <col min="14337" max="14337" width="3.7109375" style="93" customWidth="1"/>
    <col min="14338" max="14338" width="10.7109375" style="93" customWidth="1"/>
    <col min="14339" max="14339" width="22" style="93" customWidth="1"/>
    <col min="14340" max="14340" width="4.42578125" style="93" customWidth="1"/>
    <col min="14341" max="14342" width="9.28515625" style="93" customWidth="1"/>
    <col min="14343" max="14343" width="13" style="93" customWidth="1"/>
    <col min="14344" max="14344" width="19.7109375" style="93" customWidth="1"/>
    <col min="14345" max="14345" width="14.7109375" style="93" customWidth="1"/>
    <col min="14346" max="14346" width="19.7109375" style="93" customWidth="1"/>
    <col min="14347" max="14592" width="11.5703125" style="93"/>
    <col min="14593" max="14593" width="3.7109375" style="93" customWidth="1"/>
    <col min="14594" max="14594" width="10.7109375" style="93" customWidth="1"/>
    <col min="14595" max="14595" width="22" style="93" customWidth="1"/>
    <col min="14596" max="14596" width="4.42578125" style="93" customWidth="1"/>
    <col min="14597" max="14598" width="9.28515625" style="93" customWidth="1"/>
    <col min="14599" max="14599" width="13" style="93" customWidth="1"/>
    <col min="14600" max="14600" width="19.7109375" style="93" customWidth="1"/>
    <col min="14601" max="14601" width="14.7109375" style="93" customWidth="1"/>
    <col min="14602" max="14602" width="19.7109375" style="93" customWidth="1"/>
    <col min="14603" max="14848" width="11.5703125" style="93"/>
    <col min="14849" max="14849" width="3.7109375" style="93" customWidth="1"/>
    <col min="14850" max="14850" width="10.7109375" style="93" customWidth="1"/>
    <col min="14851" max="14851" width="22" style="93" customWidth="1"/>
    <col min="14852" max="14852" width="4.42578125" style="93" customWidth="1"/>
    <col min="14853" max="14854" width="9.28515625" style="93" customWidth="1"/>
    <col min="14855" max="14855" width="13" style="93" customWidth="1"/>
    <col min="14856" max="14856" width="19.7109375" style="93" customWidth="1"/>
    <col min="14857" max="14857" width="14.7109375" style="93" customWidth="1"/>
    <col min="14858" max="14858" width="19.7109375" style="93" customWidth="1"/>
    <col min="14859" max="15104" width="11.5703125" style="93"/>
    <col min="15105" max="15105" width="3.7109375" style="93" customWidth="1"/>
    <col min="15106" max="15106" width="10.7109375" style="93" customWidth="1"/>
    <col min="15107" max="15107" width="22" style="93" customWidth="1"/>
    <col min="15108" max="15108" width="4.42578125" style="93" customWidth="1"/>
    <col min="15109" max="15110" width="9.28515625" style="93" customWidth="1"/>
    <col min="15111" max="15111" width="13" style="93" customWidth="1"/>
    <col min="15112" max="15112" width="19.7109375" style="93" customWidth="1"/>
    <col min="15113" max="15113" width="14.7109375" style="93" customWidth="1"/>
    <col min="15114" max="15114" width="19.7109375" style="93" customWidth="1"/>
    <col min="15115" max="15360" width="11.5703125" style="93"/>
    <col min="15361" max="15361" width="3.7109375" style="93" customWidth="1"/>
    <col min="15362" max="15362" width="10.7109375" style="93" customWidth="1"/>
    <col min="15363" max="15363" width="22" style="93" customWidth="1"/>
    <col min="15364" max="15364" width="4.42578125" style="93" customWidth="1"/>
    <col min="15365" max="15366" width="9.28515625" style="93" customWidth="1"/>
    <col min="15367" max="15367" width="13" style="93" customWidth="1"/>
    <col min="15368" max="15368" width="19.7109375" style="93" customWidth="1"/>
    <col min="15369" max="15369" width="14.7109375" style="93" customWidth="1"/>
    <col min="15370" max="15370" width="19.7109375" style="93" customWidth="1"/>
    <col min="15371" max="15616" width="11.5703125" style="93"/>
    <col min="15617" max="15617" width="3.7109375" style="93" customWidth="1"/>
    <col min="15618" max="15618" width="10.7109375" style="93" customWidth="1"/>
    <col min="15619" max="15619" width="22" style="93" customWidth="1"/>
    <col min="15620" max="15620" width="4.42578125" style="93" customWidth="1"/>
    <col min="15621" max="15622" width="9.28515625" style="93" customWidth="1"/>
    <col min="15623" max="15623" width="13" style="93" customWidth="1"/>
    <col min="15624" max="15624" width="19.7109375" style="93" customWidth="1"/>
    <col min="15625" max="15625" width="14.7109375" style="93" customWidth="1"/>
    <col min="15626" max="15626" width="19.7109375" style="93" customWidth="1"/>
    <col min="15627" max="15872" width="11.5703125" style="93"/>
    <col min="15873" max="15873" width="3.7109375" style="93" customWidth="1"/>
    <col min="15874" max="15874" width="10.7109375" style="93" customWidth="1"/>
    <col min="15875" max="15875" width="22" style="93" customWidth="1"/>
    <col min="15876" max="15876" width="4.42578125" style="93" customWidth="1"/>
    <col min="15877" max="15878" width="9.28515625" style="93" customWidth="1"/>
    <col min="15879" max="15879" width="13" style="93" customWidth="1"/>
    <col min="15880" max="15880" width="19.7109375" style="93" customWidth="1"/>
    <col min="15881" max="15881" width="14.7109375" style="93" customWidth="1"/>
    <col min="15882" max="15882" width="19.7109375" style="93" customWidth="1"/>
    <col min="15883" max="16128" width="11.5703125" style="93"/>
    <col min="16129" max="16129" width="3.7109375" style="93" customWidth="1"/>
    <col min="16130" max="16130" width="10.7109375" style="93" customWidth="1"/>
    <col min="16131" max="16131" width="22" style="93" customWidth="1"/>
    <col min="16132" max="16132" width="4.42578125" style="93" customWidth="1"/>
    <col min="16133" max="16134" width="9.28515625" style="93" customWidth="1"/>
    <col min="16135" max="16135" width="13" style="93" customWidth="1"/>
    <col min="16136" max="16136" width="19.7109375" style="93" customWidth="1"/>
    <col min="16137" max="16137" width="14.7109375" style="93" customWidth="1"/>
    <col min="16138" max="16138" width="19.7109375" style="93" customWidth="1"/>
    <col min="16139" max="16384" width="11.5703125" style="93"/>
  </cols>
  <sheetData>
    <row r="1" spans="1:10" ht="27" customHeight="1" x14ac:dyDescent="0.2">
      <c r="A1" s="295" t="s">
        <v>133</v>
      </c>
      <c r="B1" s="295"/>
      <c r="C1" s="295"/>
      <c r="D1" s="296" t="s">
        <v>333</v>
      </c>
      <c r="E1" s="296"/>
      <c r="F1" s="296"/>
      <c r="G1" s="296"/>
      <c r="H1" s="296"/>
      <c r="I1" s="296"/>
    </row>
    <row r="2" spans="1:10" s="96" customFormat="1" ht="3" customHeight="1" x14ac:dyDescent="0.2">
      <c r="A2" s="94"/>
      <c r="B2" s="94"/>
      <c r="C2" s="94"/>
      <c r="D2" s="95"/>
      <c r="E2" s="95"/>
      <c r="F2" s="95"/>
      <c r="G2" s="95"/>
      <c r="H2" s="95"/>
      <c r="I2" s="95"/>
    </row>
    <row r="3" spans="1:10" x14ac:dyDescent="0.2">
      <c r="A3" s="297" t="s">
        <v>134</v>
      </c>
      <c r="B3" s="297"/>
      <c r="C3" s="297"/>
      <c r="D3" s="297"/>
      <c r="E3" s="297"/>
      <c r="F3" s="297"/>
      <c r="G3" s="297"/>
      <c r="H3" s="297"/>
      <c r="I3" s="297"/>
    </row>
    <row r="4" spans="1:10" x14ac:dyDescent="0.2">
      <c r="A4" s="346" t="s">
        <v>135</v>
      </c>
      <c r="B4" s="346"/>
      <c r="C4" s="346"/>
      <c r="D4" s="346"/>
      <c r="E4" s="346"/>
      <c r="F4" s="346"/>
      <c r="G4" s="346"/>
      <c r="H4" s="346"/>
      <c r="I4" s="346"/>
    </row>
    <row r="5" spans="1:10" ht="49.5" customHeight="1" x14ac:dyDescent="0.2">
      <c r="A5" s="347" t="s">
        <v>438</v>
      </c>
      <c r="B5" s="347"/>
      <c r="C5" s="347"/>
      <c r="D5" s="347"/>
      <c r="E5" s="347"/>
      <c r="F5" s="347"/>
      <c r="G5" s="347"/>
      <c r="H5" s="347"/>
      <c r="I5" s="347"/>
      <c r="J5" s="99"/>
    </row>
    <row r="6" spans="1:10" ht="12.75" customHeight="1" x14ac:dyDescent="0.2">
      <c r="A6" s="100"/>
      <c r="B6" s="100"/>
      <c r="C6" s="101"/>
      <c r="D6" s="100"/>
      <c r="E6" s="100"/>
      <c r="F6" s="99"/>
      <c r="G6" s="99"/>
      <c r="H6" s="99"/>
      <c r="I6" s="99"/>
      <c r="J6" s="99"/>
    </row>
    <row r="7" spans="1:10" ht="12.75" customHeight="1" x14ac:dyDescent="0.2">
      <c r="A7" s="299" t="s">
        <v>389</v>
      </c>
      <c r="B7" s="299"/>
      <c r="C7" s="299"/>
      <c r="D7" s="299"/>
      <c r="E7" s="299"/>
      <c r="F7" s="299"/>
      <c r="G7" s="299"/>
      <c r="H7" s="299"/>
      <c r="I7" s="299"/>
      <c r="J7" s="102"/>
    </row>
    <row r="8" spans="1:10" ht="12.75" customHeight="1" x14ac:dyDescent="0.2">
      <c r="A8" s="100"/>
      <c r="B8" s="103"/>
      <c r="C8" s="104"/>
      <c r="D8" s="103"/>
      <c r="E8" s="103"/>
      <c r="F8" s="99"/>
      <c r="G8" s="99"/>
      <c r="H8" s="99"/>
      <c r="I8" s="99"/>
      <c r="J8" s="99"/>
    </row>
    <row r="9" spans="1:10" ht="40.5" customHeight="1" x14ac:dyDescent="0.2">
      <c r="A9" s="105" t="s">
        <v>93</v>
      </c>
      <c r="B9" s="300" t="s">
        <v>94</v>
      </c>
      <c r="C9" s="301"/>
      <c r="D9" s="300" t="s">
        <v>95</v>
      </c>
      <c r="E9" s="302"/>
      <c r="F9" s="302"/>
      <c r="G9" s="301"/>
      <c r="H9" s="105" t="s">
        <v>96</v>
      </c>
      <c r="I9" s="105" t="s">
        <v>97</v>
      </c>
    </row>
    <row r="10" spans="1:10" x14ac:dyDescent="0.2">
      <c r="A10" s="106" t="s">
        <v>98</v>
      </c>
      <c r="B10" s="348">
        <v>2</v>
      </c>
      <c r="C10" s="349"/>
      <c r="D10" s="348">
        <v>3</v>
      </c>
      <c r="E10" s="350"/>
      <c r="F10" s="350"/>
      <c r="G10" s="349"/>
      <c r="H10" s="107">
        <v>4</v>
      </c>
      <c r="I10" s="107">
        <v>5</v>
      </c>
    </row>
    <row r="11" spans="1:10" ht="126.75" customHeight="1" x14ac:dyDescent="0.2">
      <c r="A11" s="108" t="s">
        <v>98</v>
      </c>
      <c r="B11" s="303" t="s">
        <v>136</v>
      </c>
      <c r="C11" s="304"/>
      <c r="D11" s="305" t="s">
        <v>347</v>
      </c>
      <c r="E11" s="306"/>
      <c r="F11" s="306"/>
      <c r="G11" s="307"/>
      <c r="H11" s="109" t="s">
        <v>348</v>
      </c>
      <c r="I11" s="141">
        <f>ROUND(0.03  * 1 * 60.01 * 1.14 * 1.06,0)*1000</f>
        <v>2000</v>
      </c>
    </row>
    <row r="12" spans="1:10" ht="15.75" customHeight="1" x14ac:dyDescent="0.2">
      <c r="A12" s="111" t="s">
        <v>100</v>
      </c>
      <c r="B12" s="308" t="s">
        <v>101</v>
      </c>
      <c r="C12" s="309"/>
      <c r="D12" s="308"/>
      <c r="E12" s="310"/>
      <c r="F12" s="310"/>
      <c r="G12" s="309"/>
      <c r="H12" s="112"/>
      <c r="I12" s="113"/>
    </row>
    <row r="13" spans="1:10" ht="38.25" customHeight="1" x14ac:dyDescent="0.2">
      <c r="A13" s="114" t="s">
        <v>100</v>
      </c>
      <c r="B13" s="286" t="s">
        <v>137</v>
      </c>
      <c r="C13" s="287"/>
      <c r="D13" s="286" t="s">
        <v>138</v>
      </c>
      <c r="E13" s="288"/>
      <c r="F13" s="288"/>
      <c r="G13" s="287"/>
      <c r="H13" s="115"/>
      <c r="I13" s="116"/>
    </row>
    <row r="14" spans="1:10" ht="65.25" customHeight="1" x14ac:dyDescent="0.2">
      <c r="A14" s="114" t="s">
        <v>100</v>
      </c>
      <c r="B14" s="286" t="s">
        <v>139</v>
      </c>
      <c r="C14" s="287"/>
      <c r="D14" s="286" t="s">
        <v>140</v>
      </c>
      <c r="E14" s="288"/>
      <c r="F14" s="288"/>
      <c r="G14" s="287"/>
      <c r="H14" s="115"/>
      <c r="I14" s="116"/>
    </row>
    <row r="15" spans="1:10" ht="54.75" customHeight="1" x14ac:dyDescent="0.2">
      <c r="A15" s="119" t="s">
        <v>100</v>
      </c>
      <c r="B15" s="314" t="s">
        <v>141</v>
      </c>
      <c r="C15" s="315"/>
      <c r="D15" s="314" t="s">
        <v>142</v>
      </c>
      <c r="E15" s="337"/>
      <c r="F15" s="337"/>
      <c r="G15" s="315"/>
      <c r="H15" s="120"/>
      <c r="I15" s="121"/>
    </row>
    <row r="16" spans="1:10" ht="123.75" customHeight="1" x14ac:dyDescent="0.2">
      <c r="A16" s="122" t="s">
        <v>115</v>
      </c>
      <c r="B16" s="319" t="s">
        <v>136</v>
      </c>
      <c r="C16" s="320"/>
      <c r="D16" s="321" t="s">
        <v>349</v>
      </c>
      <c r="E16" s="322"/>
      <c r="F16" s="322"/>
      <c r="G16" s="323"/>
      <c r="H16" s="123" t="s">
        <v>350</v>
      </c>
      <c r="I16" s="142">
        <f>ROUND(0.01  * 1 * 60.01,0)*1000</f>
        <v>1000</v>
      </c>
    </row>
    <row r="17" spans="1:10" ht="15.75" customHeight="1" x14ac:dyDescent="0.2">
      <c r="A17" s="111" t="s">
        <v>100</v>
      </c>
      <c r="B17" s="308" t="s">
        <v>101</v>
      </c>
      <c r="C17" s="309"/>
      <c r="D17" s="308"/>
      <c r="E17" s="310"/>
      <c r="F17" s="310"/>
      <c r="G17" s="309"/>
      <c r="H17" s="112"/>
      <c r="I17" s="113"/>
    </row>
    <row r="18" spans="1:10" ht="38.25" customHeight="1" x14ac:dyDescent="0.2">
      <c r="A18" s="119" t="s">
        <v>100</v>
      </c>
      <c r="B18" s="314" t="s">
        <v>137</v>
      </c>
      <c r="C18" s="315"/>
      <c r="D18" s="314" t="s">
        <v>138</v>
      </c>
      <c r="E18" s="337"/>
      <c r="F18" s="337"/>
      <c r="G18" s="315"/>
      <c r="H18" s="120"/>
      <c r="I18" s="121"/>
    </row>
    <row r="19" spans="1:10" ht="123" customHeight="1" x14ac:dyDescent="0.2">
      <c r="A19" s="122" t="s">
        <v>122</v>
      </c>
      <c r="B19" s="319" t="s">
        <v>143</v>
      </c>
      <c r="C19" s="320"/>
      <c r="D19" s="321" t="s">
        <v>144</v>
      </c>
      <c r="E19" s="322"/>
      <c r="F19" s="322"/>
      <c r="G19" s="323"/>
      <c r="H19" s="123" t="s">
        <v>145</v>
      </c>
      <c r="I19" s="142">
        <f>ROUND(0.038  * 1 * 60.01,0)*1000</f>
        <v>2000</v>
      </c>
    </row>
    <row r="20" spans="1:10" ht="15.75" customHeight="1" x14ac:dyDescent="0.2">
      <c r="A20" s="111" t="s">
        <v>100</v>
      </c>
      <c r="B20" s="308" t="s">
        <v>101</v>
      </c>
      <c r="C20" s="309"/>
      <c r="D20" s="308"/>
      <c r="E20" s="310"/>
      <c r="F20" s="310"/>
      <c r="G20" s="309"/>
      <c r="H20" s="112"/>
      <c r="I20" s="113"/>
    </row>
    <row r="21" spans="1:10" ht="38.25" customHeight="1" x14ac:dyDescent="0.2">
      <c r="A21" s="119" t="s">
        <v>100</v>
      </c>
      <c r="B21" s="314" t="s">
        <v>137</v>
      </c>
      <c r="C21" s="315"/>
      <c r="D21" s="314" t="s">
        <v>138</v>
      </c>
      <c r="E21" s="337"/>
      <c r="F21" s="337"/>
      <c r="G21" s="315"/>
      <c r="H21" s="120"/>
      <c r="I21" s="121"/>
    </row>
    <row r="22" spans="1:10" ht="136.5" customHeight="1" x14ac:dyDescent="0.2">
      <c r="A22" s="122" t="s">
        <v>129</v>
      </c>
      <c r="B22" s="319" t="s">
        <v>146</v>
      </c>
      <c r="C22" s="320"/>
      <c r="D22" s="321" t="s">
        <v>352</v>
      </c>
      <c r="E22" s="322"/>
      <c r="F22" s="322"/>
      <c r="G22" s="323"/>
      <c r="H22" s="123" t="s">
        <v>351</v>
      </c>
      <c r="I22" s="142">
        <f>ROUND(0.078  * 1 * 60.01,0)*1000</f>
        <v>5000</v>
      </c>
    </row>
    <row r="23" spans="1:10" ht="15.75" customHeight="1" x14ac:dyDescent="0.2">
      <c r="A23" s="111" t="s">
        <v>100</v>
      </c>
      <c r="B23" s="308" t="s">
        <v>101</v>
      </c>
      <c r="C23" s="309"/>
      <c r="D23" s="308"/>
      <c r="E23" s="310"/>
      <c r="F23" s="310"/>
      <c r="G23" s="309"/>
      <c r="H23" s="112"/>
      <c r="I23" s="113"/>
    </row>
    <row r="24" spans="1:10" ht="38.25" customHeight="1" x14ac:dyDescent="0.2">
      <c r="A24" s="119" t="s">
        <v>100</v>
      </c>
      <c r="B24" s="314" t="s">
        <v>137</v>
      </c>
      <c r="C24" s="315"/>
      <c r="D24" s="314" t="s">
        <v>138</v>
      </c>
      <c r="E24" s="337"/>
      <c r="F24" s="337"/>
      <c r="G24" s="315"/>
      <c r="H24" s="120"/>
      <c r="I24" s="121"/>
    </row>
    <row r="25" spans="1:10" ht="123.75" customHeight="1" x14ac:dyDescent="0.2">
      <c r="A25" s="122" t="s">
        <v>131</v>
      </c>
      <c r="B25" s="319" t="s">
        <v>147</v>
      </c>
      <c r="C25" s="320"/>
      <c r="D25" s="321" t="s">
        <v>148</v>
      </c>
      <c r="E25" s="322"/>
      <c r="F25" s="322"/>
      <c r="G25" s="323"/>
      <c r="H25" s="123" t="s">
        <v>149</v>
      </c>
      <c r="I25" s="142">
        <f>ROUND(0.446  * 1 * 60.01,0)*1000</f>
        <v>27000</v>
      </c>
    </row>
    <row r="26" spans="1:10" ht="15.75" customHeight="1" x14ac:dyDescent="0.2">
      <c r="A26" s="111" t="s">
        <v>100</v>
      </c>
      <c r="B26" s="308" t="s">
        <v>101</v>
      </c>
      <c r="C26" s="309"/>
      <c r="D26" s="308"/>
      <c r="E26" s="310"/>
      <c r="F26" s="310"/>
      <c r="G26" s="309"/>
      <c r="H26" s="112"/>
      <c r="I26" s="113"/>
    </row>
    <row r="27" spans="1:10" ht="38.25" customHeight="1" x14ac:dyDescent="0.2">
      <c r="A27" s="119" t="s">
        <v>100</v>
      </c>
      <c r="B27" s="314" t="s">
        <v>137</v>
      </c>
      <c r="C27" s="315"/>
      <c r="D27" s="314" t="s">
        <v>138</v>
      </c>
      <c r="E27" s="337"/>
      <c r="F27" s="337"/>
      <c r="G27" s="315"/>
      <c r="H27" s="120"/>
      <c r="I27" s="121"/>
    </row>
    <row r="28" spans="1:10" ht="141" customHeight="1" x14ac:dyDescent="0.2">
      <c r="A28" s="122" t="s">
        <v>150</v>
      </c>
      <c r="B28" s="319" t="s">
        <v>146</v>
      </c>
      <c r="C28" s="320"/>
      <c r="D28" s="321" t="s">
        <v>151</v>
      </c>
      <c r="E28" s="322"/>
      <c r="F28" s="322"/>
      <c r="G28" s="323"/>
      <c r="H28" s="123" t="s">
        <v>152</v>
      </c>
      <c r="I28" s="142">
        <f>ROUND(0.017  * 10 * 60.01,0)*1000</f>
        <v>10000</v>
      </c>
    </row>
    <row r="29" spans="1:10" ht="15.75" customHeight="1" x14ac:dyDescent="0.2">
      <c r="A29" s="111" t="s">
        <v>100</v>
      </c>
      <c r="B29" s="308" t="s">
        <v>101</v>
      </c>
      <c r="C29" s="309"/>
      <c r="D29" s="308"/>
      <c r="E29" s="310"/>
      <c r="F29" s="310"/>
      <c r="G29" s="309"/>
      <c r="H29" s="112"/>
      <c r="I29" s="113"/>
    </row>
    <row r="30" spans="1:10" ht="42.75" customHeight="1" x14ac:dyDescent="0.2">
      <c r="A30" s="119" t="s">
        <v>100</v>
      </c>
      <c r="B30" s="314" t="s">
        <v>137</v>
      </c>
      <c r="C30" s="315"/>
      <c r="D30" s="314" t="s">
        <v>138</v>
      </c>
      <c r="E30" s="337"/>
      <c r="F30" s="337"/>
      <c r="G30" s="315"/>
      <c r="H30" s="120"/>
      <c r="I30" s="121"/>
    </row>
    <row r="31" spans="1:10" ht="24" customHeight="1" x14ac:dyDescent="0.2">
      <c r="A31" s="119" t="s">
        <v>153</v>
      </c>
      <c r="B31" s="338" t="s">
        <v>130</v>
      </c>
      <c r="C31" s="339"/>
      <c r="D31" s="338"/>
      <c r="E31" s="340"/>
      <c r="F31" s="340"/>
      <c r="G31" s="339"/>
      <c r="H31" s="129"/>
      <c r="I31" s="130">
        <f>ROUND((SUM($I$11:$I$28)),0)</f>
        <v>47000</v>
      </c>
      <c r="J31" s="93" t="e">
        <f>I31*#REF!</f>
        <v>#REF!</v>
      </c>
    </row>
    <row r="32" spans="1:10" ht="42" customHeight="1" x14ac:dyDescent="0.2">
      <c r="A32" s="119" t="s">
        <v>154</v>
      </c>
      <c r="B32" s="333" t="s">
        <v>339</v>
      </c>
      <c r="C32" s="334"/>
      <c r="D32" s="333" t="s">
        <v>345</v>
      </c>
      <c r="E32" s="335"/>
      <c r="F32" s="335"/>
      <c r="G32" s="334"/>
      <c r="H32" s="120">
        <v>1.0530227480021099</v>
      </c>
      <c r="I32" s="130">
        <f>I31*H32</f>
        <v>49492.069156099169</v>
      </c>
    </row>
    <row r="33" spans="1:10" ht="39" customHeight="1" x14ac:dyDescent="0.2">
      <c r="A33" s="119" t="s">
        <v>166</v>
      </c>
      <c r="B33" s="333" t="s">
        <v>339</v>
      </c>
      <c r="C33" s="334"/>
      <c r="D33" s="333" t="s">
        <v>346</v>
      </c>
      <c r="E33" s="335"/>
      <c r="F33" s="335"/>
      <c r="G33" s="334"/>
      <c r="H33" s="120">
        <v>1.0479425908912801</v>
      </c>
      <c r="I33" s="130">
        <f>I32*H33</f>
        <v>51864.84718001297</v>
      </c>
    </row>
    <row r="34" spans="1:10" ht="41.25" customHeight="1" x14ac:dyDescent="0.2">
      <c r="A34" s="119" t="s">
        <v>167</v>
      </c>
      <c r="B34" s="333" t="s">
        <v>339</v>
      </c>
      <c r="C34" s="334"/>
      <c r="D34" s="333" t="s">
        <v>429</v>
      </c>
      <c r="E34" s="335"/>
      <c r="F34" s="335"/>
      <c r="G34" s="334"/>
      <c r="H34" s="120">
        <v>1.0479425908912801</v>
      </c>
      <c r="I34" s="130">
        <f>I33*H34</f>
        <v>54351.382330003093</v>
      </c>
    </row>
    <row r="35" spans="1:10" ht="41.25" customHeight="1" x14ac:dyDescent="0.2">
      <c r="A35" s="119" t="s">
        <v>168</v>
      </c>
      <c r="B35" s="333" t="s">
        <v>339</v>
      </c>
      <c r="C35" s="334"/>
      <c r="D35" s="333" t="s">
        <v>390</v>
      </c>
      <c r="E35" s="335"/>
      <c r="F35" s="335"/>
      <c r="G35" s="334"/>
      <c r="H35" s="254">
        <v>1.0479425908912801</v>
      </c>
      <c r="I35" s="130">
        <f>I34*H35</f>
        <v>56957.128417425978</v>
      </c>
      <c r="J35" s="93" t="e">
        <f>I31*#REF!*H35</f>
        <v>#REF!</v>
      </c>
    </row>
    <row r="36" spans="1:10" ht="24" customHeight="1" x14ac:dyDescent="0.2">
      <c r="A36" s="119" t="s">
        <v>172</v>
      </c>
      <c r="B36" s="330" t="s">
        <v>132</v>
      </c>
      <c r="C36" s="331"/>
      <c r="D36" s="330"/>
      <c r="E36" s="332"/>
      <c r="F36" s="332"/>
      <c r="G36" s="331"/>
      <c r="H36" s="247" t="s">
        <v>430</v>
      </c>
      <c r="I36" s="133">
        <f>I35</f>
        <v>56957.128417425978</v>
      </c>
      <c r="J36" s="93" t="e">
        <f>#REF!*H35</f>
        <v>#REF!</v>
      </c>
    </row>
    <row r="37" spans="1:10" ht="12.75" customHeight="1" x14ac:dyDescent="0.2">
      <c r="B37" s="119"/>
      <c r="C37" s="93"/>
      <c r="D37" s="93"/>
      <c r="E37" s="93"/>
      <c r="F37" s="93"/>
      <c r="G37" s="93"/>
      <c r="H37" s="93"/>
      <c r="I37" s="93"/>
      <c r="J37" s="93" t="e">
        <f>I31*J36</f>
        <v>#REF!</v>
      </c>
    </row>
    <row r="38" spans="1:10" s="134" customFormat="1" ht="24.95" customHeight="1" x14ac:dyDescent="0.25">
      <c r="A38" s="336"/>
      <c r="B38" s="336"/>
      <c r="C38" s="336"/>
      <c r="D38" s="336"/>
      <c r="E38" s="336"/>
      <c r="F38" s="336"/>
      <c r="G38" s="336"/>
      <c r="H38" s="336"/>
      <c r="I38" s="336"/>
    </row>
    <row r="39" spans="1:10" ht="12.75" customHeight="1" x14ac:dyDescent="0.2">
      <c r="A39" s="143"/>
      <c r="B39" s="143"/>
      <c r="C39" s="143"/>
      <c r="D39" s="135"/>
      <c r="E39" s="143"/>
      <c r="F39" s="143"/>
      <c r="G39" s="143"/>
      <c r="H39" s="143"/>
      <c r="I39" s="143"/>
    </row>
    <row r="40" spans="1:10" x14ac:dyDescent="0.2">
      <c r="A40" s="351"/>
      <c r="B40" s="351"/>
      <c r="C40" s="351"/>
      <c r="D40" s="351"/>
      <c r="E40" s="351"/>
      <c r="F40" s="351"/>
      <c r="G40" s="351"/>
      <c r="H40" s="351"/>
      <c r="I40" s="351"/>
    </row>
    <row r="41" spans="1:10" x14ac:dyDescent="0.2">
      <c r="A41" s="351"/>
      <c r="B41" s="351"/>
      <c r="C41" s="351"/>
      <c r="D41" s="351"/>
      <c r="E41" s="351"/>
      <c r="F41" s="351"/>
      <c r="G41" s="351"/>
      <c r="H41" s="351"/>
      <c r="I41" s="351"/>
    </row>
    <row r="42" spans="1:10" s="144" customFormat="1" ht="12.75" customHeight="1" x14ac:dyDescent="0.2">
      <c r="A42" s="352"/>
      <c r="B42" s="352"/>
      <c r="C42" s="352"/>
      <c r="D42" s="352"/>
      <c r="E42" s="352"/>
      <c r="F42" s="352"/>
      <c r="G42" s="352"/>
      <c r="H42" s="352"/>
      <c r="I42" s="352"/>
    </row>
    <row r="43" spans="1:10" x14ac:dyDescent="0.2">
      <c r="B43" s="145"/>
      <c r="H43" s="146"/>
      <c r="I43" s="93"/>
    </row>
    <row r="45" spans="1:10" x14ac:dyDescent="0.2">
      <c r="A45" s="143"/>
      <c r="B45" s="143"/>
      <c r="C45" s="143"/>
      <c r="D45" s="143"/>
      <c r="E45" s="143"/>
      <c r="F45" s="143"/>
      <c r="G45" s="143"/>
      <c r="H45" s="143"/>
      <c r="I45" s="143"/>
    </row>
    <row r="46" spans="1:10" x14ac:dyDescent="0.2">
      <c r="A46" s="351"/>
      <c r="B46" s="351"/>
      <c r="C46" s="351"/>
      <c r="D46" s="351"/>
      <c r="E46" s="351"/>
      <c r="F46" s="351"/>
      <c r="G46" s="351"/>
      <c r="H46" s="351"/>
      <c r="I46" s="351"/>
    </row>
    <row r="47" spans="1:10" x14ac:dyDescent="0.2">
      <c r="A47" s="351"/>
      <c r="B47" s="351"/>
      <c r="C47" s="351"/>
      <c r="D47" s="351"/>
      <c r="E47" s="351"/>
      <c r="F47" s="351"/>
      <c r="G47" s="351"/>
      <c r="H47" s="351"/>
      <c r="I47" s="351"/>
    </row>
  </sheetData>
  <mergeCells count="69">
    <mergeCell ref="A40:I40"/>
    <mergeCell ref="A41:I41"/>
    <mergeCell ref="A42:I42"/>
    <mergeCell ref="A46:I46"/>
    <mergeCell ref="A47:I47"/>
    <mergeCell ref="B31:C31"/>
    <mergeCell ref="D31:G31"/>
    <mergeCell ref="B36:C36"/>
    <mergeCell ref="D36:G36"/>
    <mergeCell ref="A38:C38"/>
    <mergeCell ref="D38:I38"/>
    <mergeCell ref="B35:C35"/>
    <mergeCell ref="D35:G35"/>
    <mergeCell ref="B32:C32"/>
    <mergeCell ref="D32:G32"/>
    <mergeCell ref="B33:C33"/>
    <mergeCell ref="D33:G33"/>
    <mergeCell ref="B34:C34"/>
    <mergeCell ref="D34:G34"/>
    <mergeCell ref="B28:C28"/>
    <mergeCell ref="D28:G28"/>
    <mergeCell ref="B29:C29"/>
    <mergeCell ref="D29:G29"/>
    <mergeCell ref="B30:C30"/>
    <mergeCell ref="D30:G30"/>
    <mergeCell ref="B25:C25"/>
    <mergeCell ref="D25:G25"/>
    <mergeCell ref="B26:C26"/>
    <mergeCell ref="D26:G26"/>
    <mergeCell ref="B27:C27"/>
    <mergeCell ref="D27:G27"/>
    <mergeCell ref="B22:C22"/>
    <mergeCell ref="D22:G22"/>
    <mergeCell ref="B23:C23"/>
    <mergeCell ref="D23:G23"/>
    <mergeCell ref="B24:C24"/>
    <mergeCell ref="D24:G24"/>
    <mergeCell ref="B19:C19"/>
    <mergeCell ref="D19:G19"/>
    <mergeCell ref="B20:C20"/>
    <mergeCell ref="D20:G20"/>
    <mergeCell ref="B21:C21"/>
    <mergeCell ref="D21:G21"/>
    <mergeCell ref="B16:C16"/>
    <mergeCell ref="D16:G16"/>
    <mergeCell ref="B17:C17"/>
    <mergeCell ref="D17:G17"/>
    <mergeCell ref="B18:C18"/>
    <mergeCell ref="D18:G18"/>
    <mergeCell ref="B13:C13"/>
    <mergeCell ref="D13:G13"/>
    <mergeCell ref="B14:C14"/>
    <mergeCell ref="D14:G14"/>
    <mergeCell ref="B15:C15"/>
    <mergeCell ref="D15:G15"/>
    <mergeCell ref="B10:C10"/>
    <mergeCell ref="D10:G10"/>
    <mergeCell ref="B11:C11"/>
    <mergeCell ref="D11:G11"/>
    <mergeCell ref="B12:C12"/>
    <mergeCell ref="D12:G12"/>
    <mergeCell ref="B9:C9"/>
    <mergeCell ref="D9:G9"/>
    <mergeCell ref="A1:C1"/>
    <mergeCell ref="D1:I1"/>
    <mergeCell ref="A3:I3"/>
    <mergeCell ref="A4:I4"/>
    <mergeCell ref="A7:I7"/>
    <mergeCell ref="A5:I5"/>
  </mergeCells>
  <pageMargins left="0.39370078740157477" right="0.39370078740157477" top="0.74803149606299213" bottom="0.74803149606299213" header="0.31496062992125984" footer="0.31496062992125984"/>
  <pageSetup paperSize="9" scale="89" orientation="portrait" useFirstPageNumber="1" horizontalDpi="300" verticalDpi="300" r:id="rId1"/>
  <headerFooter alignWithMargins="0">
    <oddFooter>&amp;CСтраница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40"/>
  <sheetViews>
    <sheetView view="pageBreakPreview" topLeftCell="A22" zoomScale="85" zoomScaleNormal="100" zoomScaleSheetLayoutView="85" workbookViewId="0">
      <selection activeCell="A5" sqref="A5:I5"/>
    </sheetView>
  </sheetViews>
  <sheetFormatPr defaultColWidth="11.5703125" defaultRowHeight="12.75" x14ac:dyDescent="0.2"/>
  <cols>
    <col min="1" max="1" width="3.7109375" style="97" customWidth="1"/>
    <col min="2" max="2" width="10.7109375" style="97" customWidth="1"/>
    <col min="3" max="3" width="19.140625" style="97" customWidth="1"/>
    <col min="4" max="4" width="4.42578125" style="97" customWidth="1"/>
    <col min="5" max="7" width="9.28515625" style="97" customWidth="1"/>
    <col min="8" max="8" width="20.7109375" style="97" customWidth="1"/>
    <col min="9" max="9" width="14.7109375" style="97" customWidth="1"/>
    <col min="10" max="10" width="19.7109375" style="93" customWidth="1"/>
    <col min="11" max="256" width="11.5703125" style="93"/>
    <col min="257" max="257" width="3.7109375" style="93" customWidth="1"/>
    <col min="258" max="258" width="10.7109375" style="93" customWidth="1"/>
    <col min="259" max="259" width="19.140625" style="93" customWidth="1"/>
    <col min="260" max="260" width="4.42578125" style="93" customWidth="1"/>
    <col min="261" max="263" width="9.28515625" style="93" customWidth="1"/>
    <col min="264" max="264" width="19.7109375" style="93" customWidth="1"/>
    <col min="265" max="265" width="14.7109375" style="93" customWidth="1"/>
    <col min="266" max="266" width="19.7109375" style="93" customWidth="1"/>
    <col min="267" max="512" width="11.5703125" style="93"/>
    <col min="513" max="513" width="3.7109375" style="93" customWidth="1"/>
    <col min="514" max="514" width="10.7109375" style="93" customWidth="1"/>
    <col min="515" max="515" width="19.140625" style="93" customWidth="1"/>
    <col min="516" max="516" width="4.42578125" style="93" customWidth="1"/>
    <col min="517" max="519" width="9.28515625" style="93" customWidth="1"/>
    <col min="520" max="520" width="19.7109375" style="93" customWidth="1"/>
    <col min="521" max="521" width="14.7109375" style="93" customWidth="1"/>
    <col min="522" max="522" width="19.7109375" style="93" customWidth="1"/>
    <col min="523" max="768" width="11.5703125" style="93"/>
    <col min="769" max="769" width="3.7109375" style="93" customWidth="1"/>
    <col min="770" max="770" width="10.7109375" style="93" customWidth="1"/>
    <col min="771" max="771" width="19.140625" style="93" customWidth="1"/>
    <col min="772" max="772" width="4.42578125" style="93" customWidth="1"/>
    <col min="773" max="775" width="9.28515625" style="93" customWidth="1"/>
    <col min="776" max="776" width="19.7109375" style="93" customWidth="1"/>
    <col min="777" max="777" width="14.7109375" style="93" customWidth="1"/>
    <col min="778" max="778" width="19.7109375" style="93" customWidth="1"/>
    <col min="779" max="1024" width="11.5703125" style="93"/>
    <col min="1025" max="1025" width="3.7109375" style="93" customWidth="1"/>
    <col min="1026" max="1026" width="10.7109375" style="93" customWidth="1"/>
    <col min="1027" max="1027" width="19.140625" style="93" customWidth="1"/>
    <col min="1028" max="1028" width="4.42578125" style="93" customWidth="1"/>
    <col min="1029" max="1031" width="9.28515625" style="93" customWidth="1"/>
    <col min="1032" max="1032" width="19.7109375" style="93" customWidth="1"/>
    <col min="1033" max="1033" width="14.7109375" style="93" customWidth="1"/>
    <col min="1034" max="1034" width="19.7109375" style="93" customWidth="1"/>
    <col min="1035" max="1280" width="11.5703125" style="93"/>
    <col min="1281" max="1281" width="3.7109375" style="93" customWidth="1"/>
    <col min="1282" max="1282" width="10.7109375" style="93" customWidth="1"/>
    <col min="1283" max="1283" width="19.140625" style="93" customWidth="1"/>
    <col min="1284" max="1284" width="4.42578125" style="93" customWidth="1"/>
    <col min="1285" max="1287" width="9.28515625" style="93" customWidth="1"/>
    <col min="1288" max="1288" width="19.7109375" style="93" customWidth="1"/>
    <col min="1289" max="1289" width="14.7109375" style="93" customWidth="1"/>
    <col min="1290" max="1290" width="19.7109375" style="93" customWidth="1"/>
    <col min="1291" max="1536" width="11.5703125" style="93"/>
    <col min="1537" max="1537" width="3.7109375" style="93" customWidth="1"/>
    <col min="1538" max="1538" width="10.7109375" style="93" customWidth="1"/>
    <col min="1539" max="1539" width="19.140625" style="93" customWidth="1"/>
    <col min="1540" max="1540" width="4.42578125" style="93" customWidth="1"/>
    <col min="1541" max="1543" width="9.28515625" style="93" customWidth="1"/>
    <col min="1544" max="1544" width="19.7109375" style="93" customWidth="1"/>
    <col min="1545" max="1545" width="14.7109375" style="93" customWidth="1"/>
    <col min="1546" max="1546" width="19.7109375" style="93" customWidth="1"/>
    <col min="1547" max="1792" width="11.5703125" style="93"/>
    <col min="1793" max="1793" width="3.7109375" style="93" customWidth="1"/>
    <col min="1794" max="1794" width="10.7109375" style="93" customWidth="1"/>
    <col min="1795" max="1795" width="19.140625" style="93" customWidth="1"/>
    <col min="1796" max="1796" width="4.42578125" style="93" customWidth="1"/>
    <col min="1797" max="1799" width="9.28515625" style="93" customWidth="1"/>
    <col min="1800" max="1800" width="19.7109375" style="93" customWidth="1"/>
    <col min="1801" max="1801" width="14.7109375" style="93" customWidth="1"/>
    <col min="1802" max="1802" width="19.7109375" style="93" customWidth="1"/>
    <col min="1803" max="2048" width="11.5703125" style="93"/>
    <col min="2049" max="2049" width="3.7109375" style="93" customWidth="1"/>
    <col min="2050" max="2050" width="10.7109375" style="93" customWidth="1"/>
    <col min="2051" max="2051" width="19.140625" style="93" customWidth="1"/>
    <col min="2052" max="2052" width="4.42578125" style="93" customWidth="1"/>
    <col min="2053" max="2055" width="9.28515625" style="93" customWidth="1"/>
    <col min="2056" max="2056" width="19.7109375" style="93" customWidth="1"/>
    <col min="2057" max="2057" width="14.7109375" style="93" customWidth="1"/>
    <col min="2058" max="2058" width="19.7109375" style="93" customWidth="1"/>
    <col min="2059" max="2304" width="11.5703125" style="93"/>
    <col min="2305" max="2305" width="3.7109375" style="93" customWidth="1"/>
    <col min="2306" max="2306" width="10.7109375" style="93" customWidth="1"/>
    <col min="2307" max="2307" width="19.140625" style="93" customWidth="1"/>
    <col min="2308" max="2308" width="4.42578125" style="93" customWidth="1"/>
    <col min="2309" max="2311" width="9.28515625" style="93" customWidth="1"/>
    <col min="2312" max="2312" width="19.7109375" style="93" customWidth="1"/>
    <col min="2313" max="2313" width="14.7109375" style="93" customWidth="1"/>
    <col min="2314" max="2314" width="19.7109375" style="93" customWidth="1"/>
    <col min="2315" max="2560" width="11.5703125" style="93"/>
    <col min="2561" max="2561" width="3.7109375" style="93" customWidth="1"/>
    <col min="2562" max="2562" width="10.7109375" style="93" customWidth="1"/>
    <col min="2563" max="2563" width="19.140625" style="93" customWidth="1"/>
    <col min="2564" max="2564" width="4.42578125" style="93" customWidth="1"/>
    <col min="2565" max="2567" width="9.28515625" style="93" customWidth="1"/>
    <col min="2568" max="2568" width="19.7109375" style="93" customWidth="1"/>
    <col min="2569" max="2569" width="14.7109375" style="93" customWidth="1"/>
    <col min="2570" max="2570" width="19.7109375" style="93" customWidth="1"/>
    <col min="2571" max="2816" width="11.5703125" style="93"/>
    <col min="2817" max="2817" width="3.7109375" style="93" customWidth="1"/>
    <col min="2818" max="2818" width="10.7109375" style="93" customWidth="1"/>
    <col min="2819" max="2819" width="19.140625" style="93" customWidth="1"/>
    <col min="2820" max="2820" width="4.42578125" style="93" customWidth="1"/>
    <col min="2821" max="2823" width="9.28515625" style="93" customWidth="1"/>
    <col min="2824" max="2824" width="19.7109375" style="93" customWidth="1"/>
    <col min="2825" max="2825" width="14.7109375" style="93" customWidth="1"/>
    <col min="2826" max="2826" width="19.7109375" style="93" customWidth="1"/>
    <col min="2827" max="3072" width="11.5703125" style="93"/>
    <col min="3073" max="3073" width="3.7109375" style="93" customWidth="1"/>
    <col min="3074" max="3074" width="10.7109375" style="93" customWidth="1"/>
    <col min="3075" max="3075" width="19.140625" style="93" customWidth="1"/>
    <col min="3076" max="3076" width="4.42578125" style="93" customWidth="1"/>
    <col min="3077" max="3079" width="9.28515625" style="93" customWidth="1"/>
    <col min="3080" max="3080" width="19.7109375" style="93" customWidth="1"/>
    <col min="3081" max="3081" width="14.7109375" style="93" customWidth="1"/>
    <col min="3082" max="3082" width="19.7109375" style="93" customWidth="1"/>
    <col min="3083" max="3328" width="11.5703125" style="93"/>
    <col min="3329" max="3329" width="3.7109375" style="93" customWidth="1"/>
    <col min="3330" max="3330" width="10.7109375" style="93" customWidth="1"/>
    <col min="3331" max="3331" width="19.140625" style="93" customWidth="1"/>
    <col min="3332" max="3332" width="4.42578125" style="93" customWidth="1"/>
    <col min="3333" max="3335" width="9.28515625" style="93" customWidth="1"/>
    <col min="3336" max="3336" width="19.7109375" style="93" customWidth="1"/>
    <col min="3337" max="3337" width="14.7109375" style="93" customWidth="1"/>
    <col min="3338" max="3338" width="19.7109375" style="93" customWidth="1"/>
    <col min="3339" max="3584" width="11.5703125" style="93"/>
    <col min="3585" max="3585" width="3.7109375" style="93" customWidth="1"/>
    <col min="3586" max="3586" width="10.7109375" style="93" customWidth="1"/>
    <col min="3587" max="3587" width="19.140625" style="93" customWidth="1"/>
    <col min="3588" max="3588" width="4.42578125" style="93" customWidth="1"/>
    <col min="3589" max="3591" width="9.28515625" style="93" customWidth="1"/>
    <col min="3592" max="3592" width="19.7109375" style="93" customWidth="1"/>
    <col min="3593" max="3593" width="14.7109375" style="93" customWidth="1"/>
    <col min="3594" max="3594" width="19.7109375" style="93" customWidth="1"/>
    <col min="3595" max="3840" width="11.5703125" style="93"/>
    <col min="3841" max="3841" width="3.7109375" style="93" customWidth="1"/>
    <col min="3842" max="3842" width="10.7109375" style="93" customWidth="1"/>
    <col min="3843" max="3843" width="19.140625" style="93" customWidth="1"/>
    <col min="3844" max="3844" width="4.42578125" style="93" customWidth="1"/>
    <col min="3845" max="3847" width="9.28515625" style="93" customWidth="1"/>
    <col min="3848" max="3848" width="19.7109375" style="93" customWidth="1"/>
    <col min="3849" max="3849" width="14.7109375" style="93" customWidth="1"/>
    <col min="3850" max="3850" width="19.7109375" style="93" customWidth="1"/>
    <col min="3851" max="4096" width="11.5703125" style="93"/>
    <col min="4097" max="4097" width="3.7109375" style="93" customWidth="1"/>
    <col min="4098" max="4098" width="10.7109375" style="93" customWidth="1"/>
    <col min="4099" max="4099" width="19.140625" style="93" customWidth="1"/>
    <col min="4100" max="4100" width="4.42578125" style="93" customWidth="1"/>
    <col min="4101" max="4103" width="9.28515625" style="93" customWidth="1"/>
    <col min="4104" max="4104" width="19.7109375" style="93" customWidth="1"/>
    <col min="4105" max="4105" width="14.7109375" style="93" customWidth="1"/>
    <col min="4106" max="4106" width="19.7109375" style="93" customWidth="1"/>
    <col min="4107" max="4352" width="11.5703125" style="93"/>
    <col min="4353" max="4353" width="3.7109375" style="93" customWidth="1"/>
    <col min="4354" max="4354" width="10.7109375" style="93" customWidth="1"/>
    <col min="4355" max="4355" width="19.140625" style="93" customWidth="1"/>
    <col min="4356" max="4356" width="4.42578125" style="93" customWidth="1"/>
    <col min="4357" max="4359" width="9.28515625" style="93" customWidth="1"/>
    <col min="4360" max="4360" width="19.7109375" style="93" customWidth="1"/>
    <col min="4361" max="4361" width="14.7109375" style="93" customWidth="1"/>
    <col min="4362" max="4362" width="19.7109375" style="93" customWidth="1"/>
    <col min="4363" max="4608" width="11.5703125" style="93"/>
    <col min="4609" max="4609" width="3.7109375" style="93" customWidth="1"/>
    <col min="4610" max="4610" width="10.7109375" style="93" customWidth="1"/>
    <col min="4611" max="4611" width="19.140625" style="93" customWidth="1"/>
    <col min="4612" max="4612" width="4.42578125" style="93" customWidth="1"/>
    <col min="4613" max="4615" width="9.28515625" style="93" customWidth="1"/>
    <col min="4616" max="4616" width="19.7109375" style="93" customWidth="1"/>
    <col min="4617" max="4617" width="14.7109375" style="93" customWidth="1"/>
    <col min="4618" max="4618" width="19.7109375" style="93" customWidth="1"/>
    <col min="4619" max="4864" width="11.5703125" style="93"/>
    <col min="4865" max="4865" width="3.7109375" style="93" customWidth="1"/>
    <col min="4866" max="4866" width="10.7109375" style="93" customWidth="1"/>
    <col min="4867" max="4867" width="19.140625" style="93" customWidth="1"/>
    <col min="4868" max="4868" width="4.42578125" style="93" customWidth="1"/>
    <col min="4869" max="4871" width="9.28515625" style="93" customWidth="1"/>
    <col min="4872" max="4872" width="19.7109375" style="93" customWidth="1"/>
    <col min="4873" max="4873" width="14.7109375" style="93" customWidth="1"/>
    <col min="4874" max="4874" width="19.7109375" style="93" customWidth="1"/>
    <col min="4875" max="5120" width="11.5703125" style="93"/>
    <col min="5121" max="5121" width="3.7109375" style="93" customWidth="1"/>
    <col min="5122" max="5122" width="10.7109375" style="93" customWidth="1"/>
    <col min="5123" max="5123" width="19.140625" style="93" customWidth="1"/>
    <col min="5124" max="5124" width="4.42578125" style="93" customWidth="1"/>
    <col min="5125" max="5127" width="9.28515625" style="93" customWidth="1"/>
    <col min="5128" max="5128" width="19.7109375" style="93" customWidth="1"/>
    <col min="5129" max="5129" width="14.7109375" style="93" customWidth="1"/>
    <col min="5130" max="5130" width="19.7109375" style="93" customWidth="1"/>
    <col min="5131" max="5376" width="11.5703125" style="93"/>
    <col min="5377" max="5377" width="3.7109375" style="93" customWidth="1"/>
    <col min="5378" max="5378" width="10.7109375" style="93" customWidth="1"/>
    <col min="5379" max="5379" width="19.140625" style="93" customWidth="1"/>
    <col min="5380" max="5380" width="4.42578125" style="93" customWidth="1"/>
    <col min="5381" max="5383" width="9.28515625" style="93" customWidth="1"/>
    <col min="5384" max="5384" width="19.7109375" style="93" customWidth="1"/>
    <col min="5385" max="5385" width="14.7109375" style="93" customWidth="1"/>
    <col min="5386" max="5386" width="19.7109375" style="93" customWidth="1"/>
    <col min="5387" max="5632" width="11.5703125" style="93"/>
    <col min="5633" max="5633" width="3.7109375" style="93" customWidth="1"/>
    <col min="5634" max="5634" width="10.7109375" style="93" customWidth="1"/>
    <col min="5635" max="5635" width="19.140625" style="93" customWidth="1"/>
    <col min="5636" max="5636" width="4.42578125" style="93" customWidth="1"/>
    <col min="5637" max="5639" width="9.28515625" style="93" customWidth="1"/>
    <col min="5640" max="5640" width="19.7109375" style="93" customWidth="1"/>
    <col min="5641" max="5641" width="14.7109375" style="93" customWidth="1"/>
    <col min="5642" max="5642" width="19.7109375" style="93" customWidth="1"/>
    <col min="5643" max="5888" width="11.5703125" style="93"/>
    <col min="5889" max="5889" width="3.7109375" style="93" customWidth="1"/>
    <col min="5890" max="5890" width="10.7109375" style="93" customWidth="1"/>
    <col min="5891" max="5891" width="19.140625" style="93" customWidth="1"/>
    <col min="5892" max="5892" width="4.42578125" style="93" customWidth="1"/>
    <col min="5893" max="5895" width="9.28515625" style="93" customWidth="1"/>
    <col min="5896" max="5896" width="19.7109375" style="93" customWidth="1"/>
    <col min="5897" max="5897" width="14.7109375" style="93" customWidth="1"/>
    <col min="5898" max="5898" width="19.7109375" style="93" customWidth="1"/>
    <col min="5899" max="6144" width="11.5703125" style="93"/>
    <col min="6145" max="6145" width="3.7109375" style="93" customWidth="1"/>
    <col min="6146" max="6146" width="10.7109375" style="93" customWidth="1"/>
    <col min="6147" max="6147" width="19.140625" style="93" customWidth="1"/>
    <col min="6148" max="6148" width="4.42578125" style="93" customWidth="1"/>
    <col min="6149" max="6151" width="9.28515625" style="93" customWidth="1"/>
    <col min="6152" max="6152" width="19.7109375" style="93" customWidth="1"/>
    <col min="6153" max="6153" width="14.7109375" style="93" customWidth="1"/>
    <col min="6154" max="6154" width="19.7109375" style="93" customWidth="1"/>
    <col min="6155" max="6400" width="11.5703125" style="93"/>
    <col min="6401" max="6401" width="3.7109375" style="93" customWidth="1"/>
    <col min="6402" max="6402" width="10.7109375" style="93" customWidth="1"/>
    <col min="6403" max="6403" width="19.140625" style="93" customWidth="1"/>
    <col min="6404" max="6404" width="4.42578125" style="93" customWidth="1"/>
    <col min="6405" max="6407" width="9.28515625" style="93" customWidth="1"/>
    <col min="6408" max="6408" width="19.7109375" style="93" customWidth="1"/>
    <col min="6409" max="6409" width="14.7109375" style="93" customWidth="1"/>
    <col min="6410" max="6410" width="19.7109375" style="93" customWidth="1"/>
    <col min="6411" max="6656" width="11.5703125" style="93"/>
    <col min="6657" max="6657" width="3.7109375" style="93" customWidth="1"/>
    <col min="6658" max="6658" width="10.7109375" style="93" customWidth="1"/>
    <col min="6659" max="6659" width="19.140625" style="93" customWidth="1"/>
    <col min="6660" max="6660" width="4.42578125" style="93" customWidth="1"/>
    <col min="6661" max="6663" width="9.28515625" style="93" customWidth="1"/>
    <col min="6664" max="6664" width="19.7109375" style="93" customWidth="1"/>
    <col min="6665" max="6665" width="14.7109375" style="93" customWidth="1"/>
    <col min="6666" max="6666" width="19.7109375" style="93" customWidth="1"/>
    <col min="6667" max="6912" width="11.5703125" style="93"/>
    <col min="6913" max="6913" width="3.7109375" style="93" customWidth="1"/>
    <col min="6914" max="6914" width="10.7109375" style="93" customWidth="1"/>
    <col min="6915" max="6915" width="19.140625" style="93" customWidth="1"/>
    <col min="6916" max="6916" width="4.42578125" style="93" customWidth="1"/>
    <col min="6917" max="6919" width="9.28515625" style="93" customWidth="1"/>
    <col min="6920" max="6920" width="19.7109375" style="93" customWidth="1"/>
    <col min="6921" max="6921" width="14.7109375" style="93" customWidth="1"/>
    <col min="6922" max="6922" width="19.7109375" style="93" customWidth="1"/>
    <col min="6923" max="7168" width="11.5703125" style="93"/>
    <col min="7169" max="7169" width="3.7109375" style="93" customWidth="1"/>
    <col min="7170" max="7170" width="10.7109375" style="93" customWidth="1"/>
    <col min="7171" max="7171" width="19.140625" style="93" customWidth="1"/>
    <col min="7172" max="7172" width="4.42578125" style="93" customWidth="1"/>
    <col min="7173" max="7175" width="9.28515625" style="93" customWidth="1"/>
    <col min="7176" max="7176" width="19.7109375" style="93" customWidth="1"/>
    <col min="7177" max="7177" width="14.7109375" style="93" customWidth="1"/>
    <col min="7178" max="7178" width="19.7109375" style="93" customWidth="1"/>
    <col min="7179" max="7424" width="11.5703125" style="93"/>
    <col min="7425" max="7425" width="3.7109375" style="93" customWidth="1"/>
    <col min="7426" max="7426" width="10.7109375" style="93" customWidth="1"/>
    <col min="7427" max="7427" width="19.140625" style="93" customWidth="1"/>
    <col min="7428" max="7428" width="4.42578125" style="93" customWidth="1"/>
    <col min="7429" max="7431" width="9.28515625" style="93" customWidth="1"/>
    <col min="7432" max="7432" width="19.7109375" style="93" customWidth="1"/>
    <col min="7433" max="7433" width="14.7109375" style="93" customWidth="1"/>
    <col min="7434" max="7434" width="19.7109375" style="93" customWidth="1"/>
    <col min="7435" max="7680" width="11.5703125" style="93"/>
    <col min="7681" max="7681" width="3.7109375" style="93" customWidth="1"/>
    <col min="7682" max="7682" width="10.7109375" style="93" customWidth="1"/>
    <col min="7683" max="7683" width="19.140625" style="93" customWidth="1"/>
    <col min="7684" max="7684" width="4.42578125" style="93" customWidth="1"/>
    <col min="7685" max="7687" width="9.28515625" style="93" customWidth="1"/>
    <col min="7688" max="7688" width="19.7109375" style="93" customWidth="1"/>
    <col min="7689" max="7689" width="14.7109375" style="93" customWidth="1"/>
    <col min="7690" max="7690" width="19.7109375" style="93" customWidth="1"/>
    <col min="7691" max="7936" width="11.5703125" style="93"/>
    <col min="7937" max="7937" width="3.7109375" style="93" customWidth="1"/>
    <col min="7938" max="7938" width="10.7109375" style="93" customWidth="1"/>
    <col min="7939" max="7939" width="19.140625" style="93" customWidth="1"/>
    <col min="7940" max="7940" width="4.42578125" style="93" customWidth="1"/>
    <col min="7941" max="7943" width="9.28515625" style="93" customWidth="1"/>
    <col min="7944" max="7944" width="19.7109375" style="93" customWidth="1"/>
    <col min="7945" max="7945" width="14.7109375" style="93" customWidth="1"/>
    <col min="7946" max="7946" width="19.7109375" style="93" customWidth="1"/>
    <col min="7947" max="8192" width="11.5703125" style="93"/>
    <col min="8193" max="8193" width="3.7109375" style="93" customWidth="1"/>
    <col min="8194" max="8194" width="10.7109375" style="93" customWidth="1"/>
    <col min="8195" max="8195" width="19.140625" style="93" customWidth="1"/>
    <col min="8196" max="8196" width="4.42578125" style="93" customWidth="1"/>
    <col min="8197" max="8199" width="9.28515625" style="93" customWidth="1"/>
    <col min="8200" max="8200" width="19.7109375" style="93" customWidth="1"/>
    <col min="8201" max="8201" width="14.7109375" style="93" customWidth="1"/>
    <col min="8202" max="8202" width="19.7109375" style="93" customWidth="1"/>
    <col min="8203" max="8448" width="11.5703125" style="93"/>
    <col min="8449" max="8449" width="3.7109375" style="93" customWidth="1"/>
    <col min="8450" max="8450" width="10.7109375" style="93" customWidth="1"/>
    <col min="8451" max="8451" width="19.140625" style="93" customWidth="1"/>
    <col min="8452" max="8452" width="4.42578125" style="93" customWidth="1"/>
    <col min="8453" max="8455" width="9.28515625" style="93" customWidth="1"/>
    <col min="8456" max="8456" width="19.7109375" style="93" customWidth="1"/>
    <col min="8457" max="8457" width="14.7109375" style="93" customWidth="1"/>
    <col min="8458" max="8458" width="19.7109375" style="93" customWidth="1"/>
    <col min="8459" max="8704" width="11.5703125" style="93"/>
    <col min="8705" max="8705" width="3.7109375" style="93" customWidth="1"/>
    <col min="8706" max="8706" width="10.7109375" style="93" customWidth="1"/>
    <col min="8707" max="8707" width="19.140625" style="93" customWidth="1"/>
    <col min="8708" max="8708" width="4.42578125" style="93" customWidth="1"/>
    <col min="8709" max="8711" width="9.28515625" style="93" customWidth="1"/>
    <col min="8712" max="8712" width="19.7109375" style="93" customWidth="1"/>
    <col min="8713" max="8713" width="14.7109375" style="93" customWidth="1"/>
    <col min="8714" max="8714" width="19.7109375" style="93" customWidth="1"/>
    <col min="8715" max="8960" width="11.5703125" style="93"/>
    <col min="8961" max="8961" width="3.7109375" style="93" customWidth="1"/>
    <col min="8962" max="8962" width="10.7109375" style="93" customWidth="1"/>
    <col min="8963" max="8963" width="19.140625" style="93" customWidth="1"/>
    <col min="8964" max="8964" width="4.42578125" style="93" customWidth="1"/>
    <col min="8965" max="8967" width="9.28515625" style="93" customWidth="1"/>
    <col min="8968" max="8968" width="19.7109375" style="93" customWidth="1"/>
    <col min="8969" max="8969" width="14.7109375" style="93" customWidth="1"/>
    <col min="8970" max="8970" width="19.7109375" style="93" customWidth="1"/>
    <col min="8971" max="9216" width="11.5703125" style="93"/>
    <col min="9217" max="9217" width="3.7109375" style="93" customWidth="1"/>
    <col min="9218" max="9218" width="10.7109375" style="93" customWidth="1"/>
    <col min="9219" max="9219" width="19.140625" style="93" customWidth="1"/>
    <col min="9220" max="9220" width="4.42578125" style="93" customWidth="1"/>
    <col min="9221" max="9223" width="9.28515625" style="93" customWidth="1"/>
    <col min="9224" max="9224" width="19.7109375" style="93" customWidth="1"/>
    <col min="9225" max="9225" width="14.7109375" style="93" customWidth="1"/>
    <col min="9226" max="9226" width="19.7109375" style="93" customWidth="1"/>
    <col min="9227" max="9472" width="11.5703125" style="93"/>
    <col min="9473" max="9473" width="3.7109375" style="93" customWidth="1"/>
    <col min="9474" max="9474" width="10.7109375" style="93" customWidth="1"/>
    <col min="9475" max="9475" width="19.140625" style="93" customWidth="1"/>
    <col min="9476" max="9476" width="4.42578125" style="93" customWidth="1"/>
    <col min="9477" max="9479" width="9.28515625" style="93" customWidth="1"/>
    <col min="9480" max="9480" width="19.7109375" style="93" customWidth="1"/>
    <col min="9481" max="9481" width="14.7109375" style="93" customWidth="1"/>
    <col min="9482" max="9482" width="19.7109375" style="93" customWidth="1"/>
    <col min="9483" max="9728" width="11.5703125" style="93"/>
    <col min="9729" max="9729" width="3.7109375" style="93" customWidth="1"/>
    <col min="9730" max="9730" width="10.7109375" style="93" customWidth="1"/>
    <col min="9731" max="9731" width="19.140625" style="93" customWidth="1"/>
    <col min="9732" max="9732" width="4.42578125" style="93" customWidth="1"/>
    <col min="9733" max="9735" width="9.28515625" style="93" customWidth="1"/>
    <col min="9736" max="9736" width="19.7109375" style="93" customWidth="1"/>
    <col min="9737" max="9737" width="14.7109375" style="93" customWidth="1"/>
    <col min="9738" max="9738" width="19.7109375" style="93" customWidth="1"/>
    <col min="9739" max="9984" width="11.5703125" style="93"/>
    <col min="9985" max="9985" width="3.7109375" style="93" customWidth="1"/>
    <col min="9986" max="9986" width="10.7109375" style="93" customWidth="1"/>
    <col min="9987" max="9987" width="19.140625" style="93" customWidth="1"/>
    <col min="9988" max="9988" width="4.42578125" style="93" customWidth="1"/>
    <col min="9989" max="9991" width="9.28515625" style="93" customWidth="1"/>
    <col min="9992" max="9992" width="19.7109375" style="93" customWidth="1"/>
    <col min="9993" max="9993" width="14.7109375" style="93" customWidth="1"/>
    <col min="9994" max="9994" width="19.7109375" style="93" customWidth="1"/>
    <col min="9995" max="10240" width="11.5703125" style="93"/>
    <col min="10241" max="10241" width="3.7109375" style="93" customWidth="1"/>
    <col min="10242" max="10242" width="10.7109375" style="93" customWidth="1"/>
    <col min="10243" max="10243" width="19.140625" style="93" customWidth="1"/>
    <col min="10244" max="10244" width="4.42578125" style="93" customWidth="1"/>
    <col min="10245" max="10247" width="9.28515625" style="93" customWidth="1"/>
    <col min="10248" max="10248" width="19.7109375" style="93" customWidth="1"/>
    <col min="10249" max="10249" width="14.7109375" style="93" customWidth="1"/>
    <col min="10250" max="10250" width="19.7109375" style="93" customWidth="1"/>
    <col min="10251" max="10496" width="11.5703125" style="93"/>
    <col min="10497" max="10497" width="3.7109375" style="93" customWidth="1"/>
    <col min="10498" max="10498" width="10.7109375" style="93" customWidth="1"/>
    <col min="10499" max="10499" width="19.140625" style="93" customWidth="1"/>
    <col min="10500" max="10500" width="4.42578125" style="93" customWidth="1"/>
    <col min="10501" max="10503" width="9.28515625" style="93" customWidth="1"/>
    <col min="10504" max="10504" width="19.7109375" style="93" customWidth="1"/>
    <col min="10505" max="10505" width="14.7109375" style="93" customWidth="1"/>
    <col min="10506" max="10506" width="19.7109375" style="93" customWidth="1"/>
    <col min="10507" max="10752" width="11.5703125" style="93"/>
    <col min="10753" max="10753" width="3.7109375" style="93" customWidth="1"/>
    <col min="10754" max="10754" width="10.7109375" style="93" customWidth="1"/>
    <col min="10755" max="10755" width="19.140625" style="93" customWidth="1"/>
    <col min="10756" max="10756" width="4.42578125" style="93" customWidth="1"/>
    <col min="10757" max="10759" width="9.28515625" style="93" customWidth="1"/>
    <col min="10760" max="10760" width="19.7109375" style="93" customWidth="1"/>
    <col min="10761" max="10761" width="14.7109375" style="93" customWidth="1"/>
    <col min="10762" max="10762" width="19.7109375" style="93" customWidth="1"/>
    <col min="10763" max="11008" width="11.5703125" style="93"/>
    <col min="11009" max="11009" width="3.7109375" style="93" customWidth="1"/>
    <col min="11010" max="11010" width="10.7109375" style="93" customWidth="1"/>
    <col min="11011" max="11011" width="19.140625" style="93" customWidth="1"/>
    <col min="11012" max="11012" width="4.42578125" style="93" customWidth="1"/>
    <col min="11013" max="11015" width="9.28515625" style="93" customWidth="1"/>
    <col min="11016" max="11016" width="19.7109375" style="93" customWidth="1"/>
    <col min="11017" max="11017" width="14.7109375" style="93" customWidth="1"/>
    <col min="11018" max="11018" width="19.7109375" style="93" customWidth="1"/>
    <col min="11019" max="11264" width="11.5703125" style="93"/>
    <col min="11265" max="11265" width="3.7109375" style="93" customWidth="1"/>
    <col min="11266" max="11266" width="10.7109375" style="93" customWidth="1"/>
    <col min="11267" max="11267" width="19.140625" style="93" customWidth="1"/>
    <col min="11268" max="11268" width="4.42578125" style="93" customWidth="1"/>
    <col min="11269" max="11271" width="9.28515625" style="93" customWidth="1"/>
    <col min="11272" max="11272" width="19.7109375" style="93" customWidth="1"/>
    <col min="11273" max="11273" width="14.7109375" style="93" customWidth="1"/>
    <col min="11274" max="11274" width="19.7109375" style="93" customWidth="1"/>
    <col min="11275" max="11520" width="11.5703125" style="93"/>
    <col min="11521" max="11521" width="3.7109375" style="93" customWidth="1"/>
    <col min="11522" max="11522" width="10.7109375" style="93" customWidth="1"/>
    <col min="11523" max="11523" width="19.140625" style="93" customWidth="1"/>
    <col min="11524" max="11524" width="4.42578125" style="93" customWidth="1"/>
    <col min="11525" max="11527" width="9.28515625" style="93" customWidth="1"/>
    <col min="11528" max="11528" width="19.7109375" style="93" customWidth="1"/>
    <col min="11529" max="11529" width="14.7109375" style="93" customWidth="1"/>
    <col min="11530" max="11530" width="19.7109375" style="93" customWidth="1"/>
    <col min="11531" max="11776" width="11.5703125" style="93"/>
    <col min="11777" max="11777" width="3.7109375" style="93" customWidth="1"/>
    <col min="11778" max="11778" width="10.7109375" style="93" customWidth="1"/>
    <col min="11779" max="11779" width="19.140625" style="93" customWidth="1"/>
    <col min="11780" max="11780" width="4.42578125" style="93" customWidth="1"/>
    <col min="11781" max="11783" width="9.28515625" style="93" customWidth="1"/>
    <col min="11784" max="11784" width="19.7109375" style="93" customWidth="1"/>
    <col min="11785" max="11785" width="14.7109375" style="93" customWidth="1"/>
    <col min="11786" max="11786" width="19.7109375" style="93" customWidth="1"/>
    <col min="11787" max="12032" width="11.5703125" style="93"/>
    <col min="12033" max="12033" width="3.7109375" style="93" customWidth="1"/>
    <col min="12034" max="12034" width="10.7109375" style="93" customWidth="1"/>
    <col min="12035" max="12035" width="19.140625" style="93" customWidth="1"/>
    <col min="12036" max="12036" width="4.42578125" style="93" customWidth="1"/>
    <col min="12037" max="12039" width="9.28515625" style="93" customWidth="1"/>
    <col min="12040" max="12040" width="19.7109375" style="93" customWidth="1"/>
    <col min="12041" max="12041" width="14.7109375" style="93" customWidth="1"/>
    <col min="12042" max="12042" width="19.7109375" style="93" customWidth="1"/>
    <col min="12043" max="12288" width="11.5703125" style="93"/>
    <col min="12289" max="12289" width="3.7109375" style="93" customWidth="1"/>
    <col min="12290" max="12290" width="10.7109375" style="93" customWidth="1"/>
    <col min="12291" max="12291" width="19.140625" style="93" customWidth="1"/>
    <col min="12292" max="12292" width="4.42578125" style="93" customWidth="1"/>
    <col min="12293" max="12295" width="9.28515625" style="93" customWidth="1"/>
    <col min="12296" max="12296" width="19.7109375" style="93" customWidth="1"/>
    <col min="12297" max="12297" width="14.7109375" style="93" customWidth="1"/>
    <col min="12298" max="12298" width="19.7109375" style="93" customWidth="1"/>
    <col min="12299" max="12544" width="11.5703125" style="93"/>
    <col min="12545" max="12545" width="3.7109375" style="93" customWidth="1"/>
    <col min="12546" max="12546" width="10.7109375" style="93" customWidth="1"/>
    <col min="12547" max="12547" width="19.140625" style="93" customWidth="1"/>
    <col min="12548" max="12548" width="4.42578125" style="93" customWidth="1"/>
    <col min="12549" max="12551" width="9.28515625" style="93" customWidth="1"/>
    <col min="12552" max="12552" width="19.7109375" style="93" customWidth="1"/>
    <col min="12553" max="12553" width="14.7109375" style="93" customWidth="1"/>
    <col min="12554" max="12554" width="19.7109375" style="93" customWidth="1"/>
    <col min="12555" max="12800" width="11.5703125" style="93"/>
    <col min="12801" max="12801" width="3.7109375" style="93" customWidth="1"/>
    <col min="12802" max="12802" width="10.7109375" style="93" customWidth="1"/>
    <col min="12803" max="12803" width="19.140625" style="93" customWidth="1"/>
    <col min="12804" max="12804" width="4.42578125" style="93" customWidth="1"/>
    <col min="12805" max="12807" width="9.28515625" style="93" customWidth="1"/>
    <col min="12808" max="12808" width="19.7109375" style="93" customWidth="1"/>
    <col min="12809" max="12809" width="14.7109375" style="93" customWidth="1"/>
    <col min="12810" max="12810" width="19.7109375" style="93" customWidth="1"/>
    <col min="12811" max="13056" width="11.5703125" style="93"/>
    <col min="13057" max="13057" width="3.7109375" style="93" customWidth="1"/>
    <col min="13058" max="13058" width="10.7109375" style="93" customWidth="1"/>
    <col min="13059" max="13059" width="19.140625" style="93" customWidth="1"/>
    <col min="13060" max="13060" width="4.42578125" style="93" customWidth="1"/>
    <col min="13061" max="13063" width="9.28515625" style="93" customWidth="1"/>
    <col min="13064" max="13064" width="19.7109375" style="93" customWidth="1"/>
    <col min="13065" max="13065" width="14.7109375" style="93" customWidth="1"/>
    <col min="13066" max="13066" width="19.7109375" style="93" customWidth="1"/>
    <col min="13067" max="13312" width="11.5703125" style="93"/>
    <col min="13313" max="13313" width="3.7109375" style="93" customWidth="1"/>
    <col min="13314" max="13314" width="10.7109375" style="93" customWidth="1"/>
    <col min="13315" max="13315" width="19.140625" style="93" customWidth="1"/>
    <col min="13316" max="13316" width="4.42578125" style="93" customWidth="1"/>
    <col min="13317" max="13319" width="9.28515625" style="93" customWidth="1"/>
    <col min="13320" max="13320" width="19.7109375" style="93" customWidth="1"/>
    <col min="13321" max="13321" width="14.7109375" style="93" customWidth="1"/>
    <col min="13322" max="13322" width="19.7109375" style="93" customWidth="1"/>
    <col min="13323" max="13568" width="11.5703125" style="93"/>
    <col min="13569" max="13569" width="3.7109375" style="93" customWidth="1"/>
    <col min="13570" max="13570" width="10.7109375" style="93" customWidth="1"/>
    <col min="13571" max="13571" width="19.140625" style="93" customWidth="1"/>
    <col min="13572" max="13572" width="4.42578125" style="93" customWidth="1"/>
    <col min="13573" max="13575" width="9.28515625" style="93" customWidth="1"/>
    <col min="13576" max="13576" width="19.7109375" style="93" customWidth="1"/>
    <col min="13577" max="13577" width="14.7109375" style="93" customWidth="1"/>
    <col min="13578" max="13578" width="19.7109375" style="93" customWidth="1"/>
    <col min="13579" max="13824" width="11.5703125" style="93"/>
    <col min="13825" max="13825" width="3.7109375" style="93" customWidth="1"/>
    <col min="13826" max="13826" width="10.7109375" style="93" customWidth="1"/>
    <col min="13827" max="13827" width="19.140625" style="93" customWidth="1"/>
    <col min="13828" max="13828" width="4.42578125" style="93" customWidth="1"/>
    <col min="13829" max="13831" width="9.28515625" style="93" customWidth="1"/>
    <col min="13832" max="13832" width="19.7109375" style="93" customWidth="1"/>
    <col min="13833" max="13833" width="14.7109375" style="93" customWidth="1"/>
    <col min="13834" max="13834" width="19.7109375" style="93" customWidth="1"/>
    <col min="13835" max="14080" width="11.5703125" style="93"/>
    <col min="14081" max="14081" width="3.7109375" style="93" customWidth="1"/>
    <col min="14082" max="14082" width="10.7109375" style="93" customWidth="1"/>
    <col min="14083" max="14083" width="19.140625" style="93" customWidth="1"/>
    <col min="14084" max="14084" width="4.42578125" style="93" customWidth="1"/>
    <col min="14085" max="14087" width="9.28515625" style="93" customWidth="1"/>
    <col min="14088" max="14088" width="19.7109375" style="93" customWidth="1"/>
    <col min="14089" max="14089" width="14.7109375" style="93" customWidth="1"/>
    <col min="14090" max="14090" width="19.7109375" style="93" customWidth="1"/>
    <col min="14091" max="14336" width="11.5703125" style="93"/>
    <col min="14337" max="14337" width="3.7109375" style="93" customWidth="1"/>
    <col min="14338" max="14338" width="10.7109375" style="93" customWidth="1"/>
    <col min="14339" max="14339" width="19.140625" style="93" customWidth="1"/>
    <col min="14340" max="14340" width="4.42578125" style="93" customWidth="1"/>
    <col min="14341" max="14343" width="9.28515625" style="93" customWidth="1"/>
    <col min="14344" max="14344" width="19.7109375" style="93" customWidth="1"/>
    <col min="14345" max="14345" width="14.7109375" style="93" customWidth="1"/>
    <col min="14346" max="14346" width="19.7109375" style="93" customWidth="1"/>
    <col min="14347" max="14592" width="11.5703125" style="93"/>
    <col min="14593" max="14593" width="3.7109375" style="93" customWidth="1"/>
    <col min="14594" max="14594" width="10.7109375" style="93" customWidth="1"/>
    <col min="14595" max="14595" width="19.140625" style="93" customWidth="1"/>
    <col min="14596" max="14596" width="4.42578125" style="93" customWidth="1"/>
    <col min="14597" max="14599" width="9.28515625" style="93" customWidth="1"/>
    <col min="14600" max="14600" width="19.7109375" style="93" customWidth="1"/>
    <col min="14601" max="14601" width="14.7109375" style="93" customWidth="1"/>
    <col min="14602" max="14602" width="19.7109375" style="93" customWidth="1"/>
    <col min="14603" max="14848" width="11.5703125" style="93"/>
    <col min="14849" max="14849" width="3.7109375" style="93" customWidth="1"/>
    <col min="14850" max="14850" width="10.7109375" style="93" customWidth="1"/>
    <col min="14851" max="14851" width="19.140625" style="93" customWidth="1"/>
    <col min="14852" max="14852" width="4.42578125" style="93" customWidth="1"/>
    <col min="14853" max="14855" width="9.28515625" style="93" customWidth="1"/>
    <col min="14856" max="14856" width="19.7109375" style="93" customWidth="1"/>
    <col min="14857" max="14857" width="14.7109375" style="93" customWidth="1"/>
    <col min="14858" max="14858" width="19.7109375" style="93" customWidth="1"/>
    <col min="14859" max="15104" width="11.5703125" style="93"/>
    <col min="15105" max="15105" width="3.7109375" style="93" customWidth="1"/>
    <col min="15106" max="15106" width="10.7109375" style="93" customWidth="1"/>
    <col min="15107" max="15107" width="19.140625" style="93" customWidth="1"/>
    <col min="15108" max="15108" width="4.42578125" style="93" customWidth="1"/>
    <col min="15109" max="15111" width="9.28515625" style="93" customWidth="1"/>
    <col min="15112" max="15112" width="19.7109375" style="93" customWidth="1"/>
    <col min="15113" max="15113" width="14.7109375" style="93" customWidth="1"/>
    <col min="15114" max="15114" width="19.7109375" style="93" customWidth="1"/>
    <col min="15115" max="15360" width="11.5703125" style="93"/>
    <col min="15361" max="15361" width="3.7109375" style="93" customWidth="1"/>
    <col min="15362" max="15362" width="10.7109375" style="93" customWidth="1"/>
    <col min="15363" max="15363" width="19.140625" style="93" customWidth="1"/>
    <col min="15364" max="15364" width="4.42578125" style="93" customWidth="1"/>
    <col min="15365" max="15367" width="9.28515625" style="93" customWidth="1"/>
    <col min="15368" max="15368" width="19.7109375" style="93" customWidth="1"/>
    <col min="15369" max="15369" width="14.7109375" style="93" customWidth="1"/>
    <col min="15370" max="15370" width="19.7109375" style="93" customWidth="1"/>
    <col min="15371" max="15616" width="11.5703125" style="93"/>
    <col min="15617" max="15617" width="3.7109375" style="93" customWidth="1"/>
    <col min="15618" max="15618" width="10.7109375" style="93" customWidth="1"/>
    <col min="15619" max="15619" width="19.140625" style="93" customWidth="1"/>
    <col min="15620" max="15620" width="4.42578125" style="93" customWidth="1"/>
    <col min="15621" max="15623" width="9.28515625" style="93" customWidth="1"/>
    <col min="15624" max="15624" width="19.7109375" style="93" customWidth="1"/>
    <col min="15625" max="15625" width="14.7109375" style="93" customWidth="1"/>
    <col min="15626" max="15626" width="19.7109375" style="93" customWidth="1"/>
    <col min="15627" max="15872" width="11.5703125" style="93"/>
    <col min="15873" max="15873" width="3.7109375" style="93" customWidth="1"/>
    <col min="15874" max="15874" width="10.7109375" style="93" customWidth="1"/>
    <col min="15875" max="15875" width="19.140625" style="93" customWidth="1"/>
    <col min="15876" max="15876" width="4.42578125" style="93" customWidth="1"/>
    <col min="15877" max="15879" width="9.28515625" style="93" customWidth="1"/>
    <col min="15880" max="15880" width="19.7109375" style="93" customWidth="1"/>
    <col min="15881" max="15881" width="14.7109375" style="93" customWidth="1"/>
    <col min="15882" max="15882" width="19.7109375" style="93" customWidth="1"/>
    <col min="15883" max="16128" width="11.5703125" style="93"/>
    <col min="16129" max="16129" width="3.7109375" style="93" customWidth="1"/>
    <col min="16130" max="16130" width="10.7109375" style="93" customWidth="1"/>
    <col min="16131" max="16131" width="19.140625" style="93" customWidth="1"/>
    <col min="16132" max="16132" width="4.42578125" style="93" customWidth="1"/>
    <col min="16133" max="16135" width="9.28515625" style="93" customWidth="1"/>
    <col min="16136" max="16136" width="19.7109375" style="93" customWidth="1"/>
    <col min="16137" max="16137" width="14.7109375" style="93" customWidth="1"/>
    <col min="16138" max="16138" width="19.7109375" style="93" customWidth="1"/>
    <col min="16139" max="16384" width="11.5703125" style="93"/>
  </cols>
  <sheetData>
    <row r="1" spans="1:10" ht="38.25" customHeight="1" x14ac:dyDescent="0.2">
      <c r="A1" s="295" t="s">
        <v>133</v>
      </c>
      <c r="B1" s="295"/>
      <c r="C1" s="295"/>
      <c r="D1" s="296" t="s">
        <v>333</v>
      </c>
      <c r="E1" s="296"/>
      <c r="F1" s="296"/>
      <c r="G1" s="296"/>
      <c r="H1" s="296"/>
      <c r="I1" s="296"/>
    </row>
    <row r="2" spans="1:10" s="96" customFormat="1" x14ac:dyDescent="0.2">
      <c r="A2" s="94"/>
      <c r="B2" s="94"/>
      <c r="C2" s="94"/>
      <c r="D2" s="95"/>
      <c r="E2" s="95"/>
      <c r="F2" s="95"/>
      <c r="G2" s="95"/>
      <c r="H2" s="95"/>
      <c r="I2" s="95"/>
    </row>
    <row r="3" spans="1:10" x14ac:dyDescent="0.2">
      <c r="A3" s="297" t="s">
        <v>155</v>
      </c>
      <c r="B3" s="297"/>
      <c r="C3" s="297"/>
      <c r="D3" s="297"/>
      <c r="E3" s="297"/>
      <c r="F3" s="297"/>
      <c r="G3" s="297"/>
      <c r="H3" s="297"/>
      <c r="I3" s="297"/>
    </row>
    <row r="4" spans="1:10" ht="21.75" customHeight="1" x14ac:dyDescent="0.2">
      <c r="A4" s="346" t="s">
        <v>156</v>
      </c>
      <c r="B4" s="346"/>
      <c r="C4" s="346"/>
      <c r="D4" s="346"/>
      <c r="E4" s="346"/>
      <c r="F4" s="346"/>
      <c r="G4" s="346"/>
      <c r="H4" s="346"/>
      <c r="I4" s="346"/>
    </row>
    <row r="5" spans="1:10" ht="51.75" customHeight="1" x14ac:dyDescent="0.2">
      <c r="A5" s="353" t="s">
        <v>438</v>
      </c>
      <c r="B5" s="354"/>
      <c r="C5" s="354"/>
      <c r="D5" s="354"/>
      <c r="E5" s="354"/>
      <c r="F5" s="354"/>
      <c r="G5" s="354"/>
      <c r="H5" s="354"/>
      <c r="I5" s="354"/>
      <c r="J5" s="99"/>
    </row>
    <row r="6" spans="1:10" ht="12.75" customHeight="1" x14ac:dyDescent="0.2">
      <c r="A6" s="100"/>
      <c r="B6" s="100"/>
      <c r="C6" s="101"/>
      <c r="D6" s="100"/>
      <c r="E6" s="100"/>
      <c r="F6" s="99"/>
      <c r="G6" s="99"/>
      <c r="H6" s="99"/>
      <c r="I6" s="99"/>
      <c r="J6" s="99"/>
    </row>
    <row r="7" spans="1:10" ht="12.75" customHeight="1" x14ac:dyDescent="0.2">
      <c r="A7" s="299" t="s">
        <v>389</v>
      </c>
      <c r="B7" s="299"/>
      <c r="C7" s="299"/>
      <c r="D7" s="299"/>
      <c r="E7" s="299"/>
      <c r="F7" s="299"/>
      <c r="G7" s="299"/>
      <c r="H7" s="299"/>
      <c r="I7" s="299"/>
      <c r="J7" s="102"/>
    </row>
    <row r="8" spans="1:10" ht="12.75" customHeight="1" x14ac:dyDescent="0.2">
      <c r="A8" s="100"/>
      <c r="B8" s="103"/>
      <c r="C8" s="104"/>
      <c r="D8" s="103"/>
      <c r="E8" s="103"/>
      <c r="F8" s="99"/>
      <c r="G8" s="99"/>
      <c r="H8" s="99"/>
      <c r="I8" s="99"/>
      <c r="J8" s="99"/>
    </row>
    <row r="9" spans="1:10" ht="42.75" customHeight="1" x14ac:dyDescent="0.2">
      <c r="A9" s="105" t="s">
        <v>93</v>
      </c>
      <c r="B9" s="300" t="s">
        <v>94</v>
      </c>
      <c r="C9" s="301"/>
      <c r="D9" s="300" t="s">
        <v>95</v>
      </c>
      <c r="E9" s="302"/>
      <c r="F9" s="302"/>
      <c r="G9" s="301"/>
      <c r="H9" s="105" t="s">
        <v>96</v>
      </c>
      <c r="I9" s="105" t="s">
        <v>157</v>
      </c>
    </row>
    <row r="10" spans="1:10" x14ac:dyDescent="0.2">
      <c r="A10" s="106" t="s">
        <v>98</v>
      </c>
      <c r="B10" s="348">
        <v>2</v>
      </c>
      <c r="C10" s="349"/>
      <c r="D10" s="348">
        <v>3</v>
      </c>
      <c r="E10" s="350"/>
      <c r="F10" s="350"/>
      <c r="G10" s="349"/>
      <c r="H10" s="107">
        <v>4</v>
      </c>
      <c r="I10" s="107">
        <v>5</v>
      </c>
    </row>
    <row r="11" spans="1:10" ht="81.75" customHeight="1" x14ac:dyDescent="0.2">
      <c r="A11" s="108" t="s">
        <v>98</v>
      </c>
      <c r="B11" s="303" t="s">
        <v>158</v>
      </c>
      <c r="C11" s="304"/>
      <c r="D11" s="305" t="s">
        <v>399</v>
      </c>
      <c r="E11" s="306"/>
      <c r="F11" s="306"/>
      <c r="G11" s="307"/>
      <c r="H11" s="109" t="s">
        <v>400</v>
      </c>
      <c r="I11" s="141">
        <f>ROUND(27  *8 * 5.27,0)</f>
        <v>1138</v>
      </c>
    </row>
    <row r="12" spans="1:10" ht="15.75" customHeight="1" x14ac:dyDescent="0.2">
      <c r="A12" s="111" t="s">
        <v>100</v>
      </c>
      <c r="B12" s="308" t="s">
        <v>101</v>
      </c>
      <c r="C12" s="309"/>
      <c r="D12" s="308"/>
      <c r="E12" s="310"/>
      <c r="F12" s="310"/>
      <c r="G12" s="309"/>
      <c r="H12" s="112"/>
      <c r="I12" s="113"/>
    </row>
    <row r="13" spans="1:10" ht="38.25" customHeight="1" x14ac:dyDescent="0.2">
      <c r="A13" s="119" t="s">
        <v>100</v>
      </c>
      <c r="B13" s="314" t="s">
        <v>159</v>
      </c>
      <c r="C13" s="315"/>
      <c r="D13" s="314" t="s">
        <v>160</v>
      </c>
      <c r="E13" s="337"/>
      <c r="F13" s="337"/>
      <c r="G13" s="315"/>
      <c r="H13" s="120"/>
      <c r="I13" s="121"/>
    </row>
    <row r="14" spans="1:10" ht="83.25" customHeight="1" x14ac:dyDescent="0.2">
      <c r="A14" s="122" t="s">
        <v>115</v>
      </c>
      <c r="B14" s="319" t="s">
        <v>158</v>
      </c>
      <c r="C14" s="320"/>
      <c r="D14" s="321" t="s">
        <v>401</v>
      </c>
      <c r="E14" s="322"/>
      <c r="F14" s="322"/>
      <c r="G14" s="323"/>
      <c r="H14" s="123" t="s">
        <v>402</v>
      </c>
      <c r="I14" s="142">
        <f>ROUND(18.5  * 8 * 5.27,0)</f>
        <v>780</v>
      </c>
    </row>
    <row r="15" spans="1:10" ht="15.75" customHeight="1" x14ac:dyDescent="0.2">
      <c r="A15" s="111" t="s">
        <v>100</v>
      </c>
      <c r="B15" s="308" t="s">
        <v>101</v>
      </c>
      <c r="C15" s="309"/>
      <c r="D15" s="308"/>
      <c r="E15" s="310"/>
      <c r="F15" s="310"/>
      <c r="G15" s="309"/>
      <c r="H15" s="112"/>
      <c r="I15" s="113"/>
    </row>
    <row r="16" spans="1:10" ht="38.25" customHeight="1" x14ac:dyDescent="0.2">
      <c r="A16" s="119" t="s">
        <v>100</v>
      </c>
      <c r="B16" s="314" t="s">
        <v>159</v>
      </c>
      <c r="C16" s="315"/>
      <c r="D16" s="314" t="s">
        <v>160</v>
      </c>
      <c r="E16" s="337"/>
      <c r="F16" s="337"/>
      <c r="G16" s="315"/>
      <c r="H16" s="120"/>
      <c r="I16" s="121"/>
    </row>
    <row r="17" spans="1:9" ht="52.5" customHeight="1" x14ac:dyDescent="0.2">
      <c r="A17" s="122" t="s">
        <v>122</v>
      </c>
      <c r="B17" s="319" t="s">
        <v>161</v>
      </c>
      <c r="C17" s="320"/>
      <c r="D17" s="321" t="s">
        <v>162</v>
      </c>
      <c r="E17" s="322"/>
      <c r="F17" s="322"/>
      <c r="G17" s="323"/>
      <c r="H17" s="123" t="s">
        <v>163</v>
      </c>
      <c r="I17" s="142">
        <f>ROUND(11.7  * 1 * 5.27,0)</f>
        <v>62</v>
      </c>
    </row>
    <row r="18" spans="1:9" ht="15.75" customHeight="1" x14ac:dyDescent="0.2">
      <c r="A18" s="111" t="s">
        <v>100</v>
      </c>
      <c r="B18" s="308" t="s">
        <v>101</v>
      </c>
      <c r="C18" s="309"/>
      <c r="D18" s="308"/>
      <c r="E18" s="310"/>
      <c r="F18" s="310"/>
      <c r="G18" s="309"/>
      <c r="H18" s="112"/>
      <c r="I18" s="113"/>
    </row>
    <row r="19" spans="1:9" ht="38.25" customHeight="1" x14ac:dyDescent="0.2">
      <c r="A19" s="119" t="s">
        <v>100</v>
      </c>
      <c r="B19" s="314" t="s">
        <v>159</v>
      </c>
      <c r="C19" s="315"/>
      <c r="D19" s="314" t="s">
        <v>160</v>
      </c>
      <c r="E19" s="337"/>
      <c r="F19" s="337"/>
      <c r="G19" s="315"/>
      <c r="H19" s="120"/>
      <c r="I19" s="121"/>
    </row>
    <row r="20" spans="1:9" ht="60" customHeight="1" x14ac:dyDescent="0.2">
      <c r="A20" s="122" t="s">
        <v>129</v>
      </c>
      <c r="B20" s="319" t="s">
        <v>161</v>
      </c>
      <c r="C20" s="320"/>
      <c r="D20" s="321" t="s">
        <v>164</v>
      </c>
      <c r="E20" s="322"/>
      <c r="F20" s="322"/>
      <c r="G20" s="323"/>
      <c r="H20" s="123" t="s">
        <v>165</v>
      </c>
      <c r="I20" s="142">
        <f>ROUND(7.5  * 1 * 5.27,0)</f>
        <v>40</v>
      </c>
    </row>
    <row r="21" spans="1:9" ht="15.75" customHeight="1" x14ac:dyDescent="0.2">
      <c r="A21" s="111" t="s">
        <v>100</v>
      </c>
      <c r="B21" s="308" t="s">
        <v>101</v>
      </c>
      <c r="C21" s="309"/>
      <c r="D21" s="308"/>
      <c r="E21" s="310"/>
      <c r="F21" s="310"/>
      <c r="G21" s="309"/>
      <c r="H21" s="112"/>
      <c r="I21" s="113"/>
    </row>
    <row r="22" spans="1:9" ht="38.25" customHeight="1" x14ac:dyDescent="0.2">
      <c r="A22" s="119" t="s">
        <v>100</v>
      </c>
      <c r="B22" s="314" t="s">
        <v>159</v>
      </c>
      <c r="C22" s="315"/>
      <c r="D22" s="314" t="s">
        <v>160</v>
      </c>
      <c r="E22" s="337"/>
      <c r="F22" s="337"/>
      <c r="G22" s="315"/>
      <c r="H22" s="120"/>
      <c r="I22" s="121"/>
    </row>
    <row r="23" spans="1:9" ht="60" customHeight="1" x14ac:dyDescent="0.2">
      <c r="A23" s="122" t="s">
        <v>131</v>
      </c>
      <c r="B23" s="319" t="s">
        <v>169</v>
      </c>
      <c r="C23" s="320"/>
      <c r="D23" s="321" t="s">
        <v>170</v>
      </c>
      <c r="E23" s="322"/>
      <c r="F23" s="322"/>
      <c r="G23" s="323"/>
      <c r="H23" s="123" t="s">
        <v>171</v>
      </c>
      <c r="I23" s="142">
        <f>ROUND(7.6  * 1 * 5.27,0)</f>
        <v>40</v>
      </c>
    </row>
    <row r="24" spans="1:9" ht="15.75" customHeight="1" x14ac:dyDescent="0.2">
      <c r="A24" s="111" t="s">
        <v>100</v>
      </c>
      <c r="B24" s="308" t="s">
        <v>101</v>
      </c>
      <c r="C24" s="309"/>
      <c r="D24" s="308"/>
      <c r="E24" s="310"/>
      <c r="F24" s="310"/>
      <c r="G24" s="309"/>
      <c r="H24" s="112"/>
      <c r="I24" s="113"/>
    </row>
    <row r="25" spans="1:9" ht="38.25" customHeight="1" x14ac:dyDescent="0.2">
      <c r="A25" s="119" t="s">
        <v>100</v>
      </c>
      <c r="B25" s="314" t="s">
        <v>159</v>
      </c>
      <c r="C25" s="315"/>
      <c r="D25" s="314" t="s">
        <v>160</v>
      </c>
      <c r="E25" s="337"/>
      <c r="F25" s="337"/>
      <c r="G25" s="315"/>
      <c r="H25" s="120"/>
      <c r="I25" s="121"/>
    </row>
    <row r="26" spans="1:9" ht="24.75" customHeight="1" x14ac:dyDescent="0.2">
      <c r="A26" s="119" t="s">
        <v>150</v>
      </c>
      <c r="B26" s="338" t="s">
        <v>130</v>
      </c>
      <c r="C26" s="339"/>
      <c r="D26" s="338"/>
      <c r="E26" s="340"/>
      <c r="F26" s="340"/>
      <c r="G26" s="339"/>
      <c r="H26" s="129"/>
      <c r="I26" s="130">
        <f>ROUND((SUM($I$11:$I$25)),0)</f>
        <v>2060</v>
      </c>
    </row>
    <row r="27" spans="1:9" ht="19.5" customHeight="1" x14ac:dyDescent="0.2">
      <c r="A27" s="131" t="s">
        <v>153</v>
      </c>
      <c r="B27" s="341" t="s">
        <v>132</v>
      </c>
      <c r="C27" s="342"/>
      <c r="D27" s="341"/>
      <c r="E27" s="355"/>
      <c r="F27" s="355"/>
      <c r="G27" s="342"/>
      <c r="H27" s="132" t="s">
        <v>340</v>
      </c>
      <c r="I27" s="148">
        <f>ROUND((SUM($I$26:$I$26)),2)</f>
        <v>2060</v>
      </c>
    </row>
    <row r="28" spans="1:9" ht="43.5" customHeight="1" x14ac:dyDescent="0.2">
      <c r="A28" s="131" t="s">
        <v>154</v>
      </c>
      <c r="B28" s="333" t="s">
        <v>339</v>
      </c>
      <c r="C28" s="334"/>
      <c r="D28" s="333" t="s">
        <v>345</v>
      </c>
      <c r="E28" s="335"/>
      <c r="F28" s="335"/>
      <c r="G28" s="334"/>
      <c r="H28" s="120">
        <v>1.0530227480021099</v>
      </c>
      <c r="I28" s="130">
        <f>I27*H28</f>
        <v>2169.2268608843465</v>
      </c>
    </row>
    <row r="29" spans="1:9" ht="39.75" customHeight="1" x14ac:dyDescent="0.2">
      <c r="A29" s="131" t="s">
        <v>166</v>
      </c>
      <c r="B29" s="333" t="s">
        <v>339</v>
      </c>
      <c r="C29" s="334"/>
      <c r="D29" s="333" t="s">
        <v>346</v>
      </c>
      <c r="E29" s="335"/>
      <c r="F29" s="335"/>
      <c r="G29" s="334"/>
      <c r="H29" s="120">
        <v>1.0479425908912801</v>
      </c>
      <c r="I29" s="130">
        <f>I28*H29</f>
        <v>2273.2252168261002</v>
      </c>
    </row>
    <row r="30" spans="1:9" ht="44.25" customHeight="1" x14ac:dyDescent="0.2">
      <c r="A30" s="131" t="s">
        <v>167</v>
      </c>
      <c r="B30" s="333" t="s">
        <v>339</v>
      </c>
      <c r="C30" s="334"/>
      <c r="D30" s="333" t="s">
        <v>429</v>
      </c>
      <c r="E30" s="335"/>
      <c r="F30" s="335"/>
      <c r="G30" s="334"/>
      <c r="H30" s="120">
        <v>1.0479425908912801</v>
      </c>
      <c r="I30" s="130">
        <f>I29*H30</f>
        <v>2382.2095234001354</v>
      </c>
    </row>
    <row r="31" spans="1:9" ht="45" customHeight="1" x14ac:dyDescent="0.2">
      <c r="A31" s="131" t="s">
        <v>168</v>
      </c>
      <c r="B31" s="333" t="s">
        <v>339</v>
      </c>
      <c r="C31" s="334"/>
      <c r="D31" s="333" t="s">
        <v>390</v>
      </c>
      <c r="E31" s="335"/>
      <c r="F31" s="335"/>
      <c r="G31" s="334"/>
      <c r="H31" s="254">
        <v>1.0479425908912801</v>
      </c>
      <c r="I31" s="130">
        <f>I30*H31</f>
        <v>2496.4188199978194</v>
      </c>
    </row>
    <row r="32" spans="1:9" ht="22.5" customHeight="1" x14ac:dyDescent="0.2">
      <c r="A32" s="108" t="s">
        <v>172</v>
      </c>
      <c r="B32" s="330" t="s">
        <v>132</v>
      </c>
      <c r="C32" s="331"/>
      <c r="D32" s="330"/>
      <c r="E32" s="332"/>
      <c r="F32" s="332"/>
      <c r="G32" s="331"/>
      <c r="H32" s="248" t="s">
        <v>430</v>
      </c>
      <c r="I32" s="133">
        <f>I31</f>
        <v>2496.4188199978194</v>
      </c>
    </row>
    <row r="33" spans="1:9" ht="12.75" customHeight="1" x14ac:dyDescent="0.2"/>
    <row r="34" spans="1:9" s="134" customFormat="1" ht="24.95" customHeight="1" x14ac:dyDescent="0.25">
      <c r="A34" s="336"/>
      <c r="B34" s="336"/>
      <c r="C34" s="336"/>
      <c r="D34" s="336"/>
      <c r="E34" s="336"/>
      <c r="F34" s="336"/>
      <c r="G34" s="336"/>
      <c r="H34" s="336"/>
      <c r="I34" s="336"/>
    </row>
    <row r="35" spans="1:9" s="134" customFormat="1" ht="24.95" hidden="1" customHeight="1" x14ac:dyDescent="0.25">
      <c r="A35" s="336"/>
      <c r="B35" s="336"/>
      <c r="C35" s="336"/>
      <c r="D35" s="336"/>
      <c r="E35" s="336"/>
      <c r="F35" s="336"/>
      <c r="G35" s="336"/>
      <c r="H35" s="336"/>
      <c r="I35" s="336"/>
    </row>
    <row r="36" spans="1:9" s="134" customFormat="1" ht="24.95" hidden="1" customHeight="1" x14ac:dyDescent="0.25">
      <c r="A36" s="336"/>
      <c r="B36" s="336"/>
      <c r="C36" s="336"/>
      <c r="D36" s="336"/>
      <c r="E36" s="336"/>
      <c r="F36" s="336"/>
      <c r="G36" s="336"/>
      <c r="H36" s="336"/>
      <c r="I36" s="336"/>
    </row>
    <row r="37" spans="1:9" x14ac:dyDescent="0.2">
      <c r="A37" s="143"/>
      <c r="B37" s="143"/>
      <c r="C37" s="143"/>
      <c r="D37" s="143"/>
      <c r="E37" s="143"/>
      <c r="F37" s="143"/>
      <c r="G37" s="143"/>
      <c r="H37" s="143"/>
      <c r="I37" s="143"/>
    </row>
    <row r="38" spans="1:9" ht="12.75" customHeight="1" x14ac:dyDescent="0.2">
      <c r="A38" s="351"/>
      <c r="B38" s="351"/>
      <c r="C38" s="351"/>
      <c r="D38" s="351"/>
      <c r="E38" s="351"/>
      <c r="F38" s="351"/>
      <c r="G38" s="351"/>
      <c r="H38" s="351"/>
      <c r="I38" s="351"/>
    </row>
    <row r="39" spans="1:9" x14ac:dyDescent="0.2">
      <c r="A39" s="351"/>
      <c r="B39" s="351"/>
      <c r="C39" s="351"/>
      <c r="D39" s="351"/>
      <c r="E39" s="351"/>
      <c r="F39" s="351"/>
      <c r="G39" s="351"/>
      <c r="H39" s="351"/>
      <c r="I39" s="351"/>
    </row>
    <row r="40" spans="1:9" ht="12.75" customHeight="1" x14ac:dyDescent="0.2">
      <c r="B40" s="149"/>
      <c r="H40" s="150"/>
    </row>
  </sheetData>
  <mergeCells count="62">
    <mergeCell ref="A39:I39"/>
    <mergeCell ref="B27:C27"/>
    <mergeCell ref="D27:G27"/>
    <mergeCell ref="A34:C34"/>
    <mergeCell ref="D34:I34"/>
    <mergeCell ref="A35:C35"/>
    <mergeCell ref="D35:I35"/>
    <mergeCell ref="B31:C31"/>
    <mergeCell ref="D31:G31"/>
    <mergeCell ref="B32:C32"/>
    <mergeCell ref="D32:G32"/>
    <mergeCell ref="B28:C28"/>
    <mergeCell ref="D28:G28"/>
    <mergeCell ref="B29:C29"/>
    <mergeCell ref="D29:G29"/>
    <mergeCell ref="B30:C30"/>
    <mergeCell ref="B26:C26"/>
    <mergeCell ref="D26:G26"/>
    <mergeCell ref="A36:C36"/>
    <mergeCell ref="D36:I36"/>
    <mergeCell ref="A38:I38"/>
    <mergeCell ref="D30:G30"/>
    <mergeCell ref="B22:C22"/>
    <mergeCell ref="D22:G22"/>
    <mergeCell ref="B25:C25"/>
    <mergeCell ref="D25:G25"/>
    <mergeCell ref="B23:C23"/>
    <mergeCell ref="D23:G23"/>
    <mergeCell ref="B24:C24"/>
    <mergeCell ref="D24:G24"/>
    <mergeCell ref="B21:C21"/>
    <mergeCell ref="D21:G21"/>
    <mergeCell ref="B17:C17"/>
    <mergeCell ref="D17:G17"/>
    <mergeCell ref="B18:C18"/>
    <mergeCell ref="D18:G18"/>
    <mergeCell ref="B16:C16"/>
    <mergeCell ref="D16:G16"/>
    <mergeCell ref="B19:C19"/>
    <mergeCell ref="D19:G19"/>
    <mergeCell ref="B20:C20"/>
    <mergeCell ref="D20:G20"/>
    <mergeCell ref="B10:C10"/>
    <mergeCell ref="D10:G10"/>
    <mergeCell ref="B11:C11"/>
    <mergeCell ref="D11:G11"/>
    <mergeCell ref="B12:C12"/>
    <mergeCell ref="D12:G12"/>
    <mergeCell ref="B13:C13"/>
    <mergeCell ref="D13:G13"/>
    <mergeCell ref="B14:C14"/>
    <mergeCell ref="D14:G14"/>
    <mergeCell ref="B15:C15"/>
    <mergeCell ref="D15:G15"/>
    <mergeCell ref="A7:I7"/>
    <mergeCell ref="B9:C9"/>
    <mergeCell ref="D9:G9"/>
    <mergeCell ref="A1:C1"/>
    <mergeCell ref="D1:I1"/>
    <mergeCell ref="A3:I3"/>
    <mergeCell ref="A4:I4"/>
    <mergeCell ref="A5:I5"/>
  </mergeCells>
  <pageMargins left="0.39370078740157477" right="0.39370078740157477" top="0.74803149606299213" bottom="0.74803149606299213" header="0.31496062992125984" footer="0.31496062992125984"/>
  <pageSetup paperSize="9" scale="94" orientation="portrait" useFirstPageNumber="1" horizontalDpi="300" verticalDpi="300" r:id="rId1"/>
  <headerFooter alignWithMargins="0">
    <oddFooter>&amp;CСтраница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J30"/>
  <sheetViews>
    <sheetView view="pageBreakPreview" zoomScaleNormal="100" zoomScaleSheetLayoutView="100" workbookViewId="0">
      <selection activeCell="D12" sqref="D12:G12"/>
    </sheetView>
  </sheetViews>
  <sheetFormatPr defaultColWidth="11.5703125" defaultRowHeight="12.75" x14ac:dyDescent="0.2"/>
  <cols>
    <col min="1" max="1" width="3.7109375" style="97" customWidth="1"/>
    <col min="2" max="2" width="10.7109375" style="97" customWidth="1"/>
    <col min="3" max="3" width="14.85546875" style="97" customWidth="1"/>
    <col min="4" max="4" width="4.42578125" style="97" customWidth="1"/>
    <col min="5" max="6" width="9.28515625" style="97" customWidth="1"/>
    <col min="7" max="7" width="13.140625" style="97" customWidth="1"/>
    <col min="8" max="8" width="17.5703125" style="97" customWidth="1"/>
    <col min="9" max="9" width="14.7109375" style="97" customWidth="1"/>
    <col min="10" max="10" width="19.7109375" style="93" customWidth="1"/>
    <col min="11" max="256" width="11.5703125" style="93"/>
    <col min="257" max="257" width="3.7109375" style="93" customWidth="1"/>
    <col min="258" max="258" width="10.7109375" style="93" customWidth="1"/>
    <col min="259" max="259" width="14.85546875" style="93" customWidth="1"/>
    <col min="260" max="260" width="4.42578125" style="93" customWidth="1"/>
    <col min="261" max="262" width="9.28515625" style="93" customWidth="1"/>
    <col min="263" max="263" width="13.140625" style="93" customWidth="1"/>
    <col min="264" max="264" width="20" style="93" customWidth="1"/>
    <col min="265" max="265" width="14.7109375" style="93" customWidth="1"/>
    <col min="266" max="266" width="19.7109375" style="93" customWidth="1"/>
    <col min="267" max="512" width="11.5703125" style="93"/>
    <col min="513" max="513" width="3.7109375" style="93" customWidth="1"/>
    <col min="514" max="514" width="10.7109375" style="93" customWidth="1"/>
    <col min="515" max="515" width="14.85546875" style="93" customWidth="1"/>
    <col min="516" max="516" width="4.42578125" style="93" customWidth="1"/>
    <col min="517" max="518" width="9.28515625" style="93" customWidth="1"/>
    <col min="519" max="519" width="13.140625" style="93" customWidth="1"/>
    <col min="520" max="520" width="20" style="93" customWidth="1"/>
    <col min="521" max="521" width="14.7109375" style="93" customWidth="1"/>
    <col min="522" max="522" width="19.7109375" style="93" customWidth="1"/>
    <col min="523" max="768" width="11.5703125" style="93"/>
    <col min="769" max="769" width="3.7109375" style="93" customWidth="1"/>
    <col min="770" max="770" width="10.7109375" style="93" customWidth="1"/>
    <col min="771" max="771" width="14.85546875" style="93" customWidth="1"/>
    <col min="772" max="772" width="4.42578125" style="93" customWidth="1"/>
    <col min="773" max="774" width="9.28515625" style="93" customWidth="1"/>
    <col min="775" max="775" width="13.140625" style="93" customWidth="1"/>
    <col min="776" max="776" width="20" style="93" customWidth="1"/>
    <col min="777" max="777" width="14.7109375" style="93" customWidth="1"/>
    <col min="778" max="778" width="19.7109375" style="93" customWidth="1"/>
    <col min="779" max="1024" width="11.5703125" style="93"/>
    <col min="1025" max="1025" width="3.7109375" style="93" customWidth="1"/>
    <col min="1026" max="1026" width="10.7109375" style="93" customWidth="1"/>
    <col min="1027" max="1027" width="14.85546875" style="93" customWidth="1"/>
    <col min="1028" max="1028" width="4.42578125" style="93" customWidth="1"/>
    <col min="1029" max="1030" width="9.28515625" style="93" customWidth="1"/>
    <col min="1031" max="1031" width="13.140625" style="93" customWidth="1"/>
    <col min="1032" max="1032" width="20" style="93" customWidth="1"/>
    <col min="1033" max="1033" width="14.7109375" style="93" customWidth="1"/>
    <col min="1034" max="1034" width="19.7109375" style="93" customWidth="1"/>
    <col min="1035" max="1280" width="11.5703125" style="93"/>
    <col min="1281" max="1281" width="3.7109375" style="93" customWidth="1"/>
    <col min="1282" max="1282" width="10.7109375" style="93" customWidth="1"/>
    <col min="1283" max="1283" width="14.85546875" style="93" customWidth="1"/>
    <col min="1284" max="1284" width="4.42578125" style="93" customWidth="1"/>
    <col min="1285" max="1286" width="9.28515625" style="93" customWidth="1"/>
    <col min="1287" max="1287" width="13.140625" style="93" customWidth="1"/>
    <col min="1288" max="1288" width="20" style="93" customWidth="1"/>
    <col min="1289" max="1289" width="14.7109375" style="93" customWidth="1"/>
    <col min="1290" max="1290" width="19.7109375" style="93" customWidth="1"/>
    <col min="1291" max="1536" width="11.5703125" style="93"/>
    <col min="1537" max="1537" width="3.7109375" style="93" customWidth="1"/>
    <col min="1538" max="1538" width="10.7109375" style="93" customWidth="1"/>
    <col min="1539" max="1539" width="14.85546875" style="93" customWidth="1"/>
    <col min="1540" max="1540" width="4.42578125" style="93" customWidth="1"/>
    <col min="1541" max="1542" width="9.28515625" style="93" customWidth="1"/>
    <col min="1543" max="1543" width="13.140625" style="93" customWidth="1"/>
    <col min="1544" max="1544" width="20" style="93" customWidth="1"/>
    <col min="1545" max="1545" width="14.7109375" style="93" customWidth="1"/>
    <col min="1546" max="1546" width="19.7109375" style="93" customWidth="1"/>
    <col min="1547" max="1792" width="11.5703125" style="93"/>
    <col min="1793" max="1793" width="3.7109375" style="93" customWidth="1"/>
    <col min="1794" max="1794" width="10.7109375" style="93" customWidth="1"/>
    <col min="1795" max="1795" width="14.85546875" style="93" customWidth="1"/>
    <col min="1796" max="1796" width="4.42578125" style="93" customWidth="1"/>
    <col min="1797" max="1798" width="9.28515625" style="93" customWidth="1"/>
    <col min="1799" max="1799" width="13.140625" style="93" customWidth="1"/>
    <col min="1800" max="1800" width="20" style="93" customWidth="1"/>
    <col min="1801" max="1801" width="14.7109375" style="93" customWidth="1"/>
    <col min="1802" max="1802" width="19.7109375" style="93" customWidth="1"/>
    <col min="1803" max="2048" width="11.5703125" style="93"/>
    <col min="2049" max="2049" width="3.7109375" style="93" customWidth="1"/>
    <col min="2050" max="2050" width="10.7109375" style="93" customWidth="1"/>
    <col min="2051" max="2051" width="14.85546875" style="93" customWidth="1"/>
    <col min="2052" max="2052" width="4.42578125" style="93" customWidth="1"/>
    <col min="2053" max="2054" width="9.28515625" style="93" customWidth="1"/>
    <col min="2055" max="2055" width="13.140625" style="93" customWidth="1"/>
    <col min="2056" max="2056" width="20" style="93" customWidth="1"/>
    <col min="2057" max="2057" width="14.7109375" style="93" customWidth="1"/>
    <col min="2058" max="2058" width="19.7109375" style="93" customWidth="1"/>
    <col min="2059" max="2304" width="11.5703125" style="93"/>
    <col min="2305" max="2305" width="3.7109375" style="93" customWidth="1"/>
    <col min="2306" max="2306" width="10.7109375" style="93" customWidth="1"/>
    <col min="2307" max="2307" width="14.85546875" style="93" customWidth="1"/>
    <col min="2308" max="2308" width="4.42578125" style="93" customWidth="1"/>
    <col min="2309" max="2310" width="9.28515625" style="93" customWidth="1"/>
    <col min="2311" max="2311" width="13.140625" style="93" customWidth="1"/>
    <col min="2312" max="2312" width="20" style="93" customWidth="1"/>
    <col min="2313" max="2313" width="14.7109375" style="93" customWidth="1"/>
    <col min="2314" max="2314" width="19.7109375" style="93" customWidth="1"/>
    <col min="2315" max="2560" width="11.5703125" style="93"/>
    <col min="2561" max="2561" width="3.7109375" style="93" customWidth="1"/>
    <col min="2562" max="2562" width="10.7109375" style="93" customWidth="1"/>
    <col min="2563" max="2563" width="14.85546875" style="93" customWidth="1"/>
    <col min="2564" max="2564" width="4.42578125" style="93" customWidth="1"/>
    <col min="2565" max="2566" width="9.28515625" style="93" customWidth="1"/>
    <col min="2567" max="2567" width="13.140625" style="93" customWidth="1"/>
    <col min="2568" max="2568" width="20" style="93" customWidth="1"/>
    <col min="2569" max="2569" width="14.7109375" style="93" customWidth="1"/>
    <col min="2570" max="2570" width="19.7109375" style="93" customWidth="1"/>
    <col min="2571" max="2816" width="11.5703125" style="93"/>
    <col min="2817" max="2817" width="3.7109375" style="93" customWidth="1"/>
    <col min="2818" max="2818" width="10.7109375" style="93" customWidth="1"/>
    <col min="2819" max="2819" width="14.85546875" style="93" customWidth="1"/>
    <col min="2820" max="2820" width="4.42578125" style="93" customWidth="1"/>
    <col min="2821" max="2822" width="9.28515625" style="93" customWidth="1"/>
    <col min="2823" max="2823" width="13.140625" style="93" customWidth="1"/>
    <col min="2824" max="2824" width="20" style="93" customWidth="1"/>
    <col min="2825" max="2825" width="14.7109375" style="93" customWidth="1"/>
    <col min="2826" max="2826" width="19.7109375" style="93" customWidth="1"/>
    <col min="2827" max="3072" width="11.5703125" style="93"/>
    <col min="3073" max="3073" width="3.7109375" style="93" customWidth="1"/>
    <col min="3074" max="3074" width="10.7109375" style="93" customWidth="1"/>
    <col min="3075" max="3075" width="14.85546875" style="93" customWidth="1"/>
    <col min="3076" max="3076" width="4.42578125" style="93" customWidth="1"/>
    <col min="3077" max="3078" width="9.28515625" style="93" customWidth="1"/>
    <col min="3079" max="3079" width="13.140625" style="93" customWidth="1"/>
    <col min="3080" max="3080" width="20" style="93" customWidth="1"/>
    <col min="3081" max="3081" width="14.7109375" style="93" customWidth="1"/>
    <col min="3082" max="3082" width="19.7109375" style="93" customWidth="1"/>
    <col min="3083" max="3328" width="11.5703125" style="93"/>
    <col min="3329" max="3329" width="3.7109375" style="93" customWidth="1"/>
    <col min="3330" max="3330" width="10.7109375" style="93" customWidth="1"/>
    <col min="3331" max="3331" width="14.85546875" style="93" customWidth="1"/>
    <col min="3332" max="3332" width="4.42578125" style="93" customWidth="1"/>
    <col min="3333" max="3334" width="9.28515625" style="93" customWidth="1"/>
    <col min="3335" max="3335" width="13.140625" style="93" customWidth="1"/>
    <col min="3336" max="3336" width="20" style="93" customWidth="1"/>
    <col min="3337" max="3337" width="14.7109375" style="93" customWidth="1"/>
    <col min="3338" max="3338" width="19.7109375" style="93" customWidth="1"/>
    <col min="3339" max="3584" width="11.5703125" style="93"/>
    <col min="3585" max="3585" width="3.7109375" style="93" customWidth="1"/>
    <col min="3586" max="3586" width="10.7109375" style="93" customWidth="1"/>
    <col min="3587" max="3587" width="14.85546875" style="93" customWidth="1"/>
    <col min="3588" max="3588" width="4.42578125" style="93" customWidth="1"/>
    <col min="3589" max="3590" width="9.28515625" style="93" customWidth="1"/>
    <col min="3591" max="3591" width="13.140625" style="93" customWidth="1"/>
    <col min="3592" max="3592" width="20" style="93" customWidth="1"/>
    <col min="3593" max="3593" width="14.7109375" style="93" customWidth="1"/>
    <col min="3594" max="3594" width="19.7109375" style="93" customWidth="1"/>
    <col min="3595" max="3840" width="11.5703125" style="93"/>
    <col min="3841" max="3841" width="3.7109375" style="93" customWidth="1"/>
    <col min="3842" max="3842" width="10.7109375" style="93" customWidth="1"/>
    <col min="3843" max="3843" width="14.85546875" style="93" customWidth="1"/>
    <col min="3844" max="3844" width="4.42578125" style="93" customWidth="1"/>
    <col min="3845" max="3846" width="9.28515625" style="93" customWidth="1"/>
    <col min="3847" max="3847" width="13.140625" style="93" customWidth="1"/>
    <col min="3848" max="3848" width="20" style="93" customWidth="1"/>
    <col min="3849" max="3849" width="14.7109375" style="93" customWidth="1"/>
    <col min="3850" max="3850" width="19.7109375" style="93" customWidth="1"/>
    <col min="3851" max="4096" width="11.5703125" style="93"/>
    <col min="4097" max="4097" width="3.7109375" style="93" customWidth="1"/>
    <col min="4098" max="4098" width="10.7109375" style="93" customWidth="1"/>
    <col min="4099" max="4099" width="14.85546875" style="93" customWidth="1"/>
    <col min="4100" max="4100" width="4.42578125" style="93" customWidth="1"/>
    <col min="4101" max="4102" width="9.28515625" style="93" customWidth="1"/>
    <col min="4103" max="4103" width="13.140625" style="93" customWidth="1"/>
    <col min="4104" max="4104" width="20" style="93" customWidth="1"/>
    <col min="4105" max="4105" width="14.7109375" style="93" customWidth="1"/>
    <col min="4106" max="4106" width="19.7109375" style="93" customWidth="1"/>
    <col min="4107" max="4352" width="11.5703125" style="93"/>
    <col min="4353" max="4353" width="3.7109375" style="93" customWidth="1"/>
    <col min="4354" max="4354" width="10.7109375" style="93" customWidth="1"/>
    <col min="4355" max="4355" width="14.85546875" style="93" customWidth="1"/>
    <col min="4356" max="4356" width="4.42578125" style="93" customWidth="1"/>
    <col min="4357" max="4358" width="9.28515625" style="93" customWidth="1"/>
    <col min="4359" max="4359" width="13.140625" style="93" customWidth="1"/>
    <col min="4360" max="4360" width="20" style="93" customWidth="1"/>
    <col min="4361" max="4361" width="14.7109375" style="93" customWidth="1"/>
    <col min="4362" max="4362" width="19.7109375" style="93" customWidth="1"/>
    <col min="4363" max="4608" width="11.5703125" style="93"/>
    <col min="4609" max="4609" width="3.7109375" style="93" customWidth="1"/>
    <col min="4610" max="4610" width="10.7109375" style="93" customWidth="1"/>
    <col min="4611" max="4611" width="14.85546875" style="93" customWidth="1"/>
    <col min="4612" max="4612" width="4.42578125" style="93" customWidth="1"/>
    <col min="4613" max="4614" width="9.28515625" style="93" customWidth="1"/>
    <col min="4615" max="4615" width="13.140625" style="93" customWidth="1"/>
    <col min="4616" max="4616" width="20" style="93" customWidth="1"/>
    <col min="4617" max="4617" width="14.7109375" style="93" customWidth="1"/>
    <col min="4618" max="4618" width="19.7109375" style="93" customWidth="1"/>
    <col min="4619" max="4864" width="11.5703125" style="93"/>
    <col min="4865" max="4865" width="3.7109375" style="93" customWidth="1"/>
    <col min="4866" max="4866" width="10.7109375" style="93" customWidth="1"/>
    <col min="4867" max="4867" width="14.85546875" style="93" customWidth="1"/>
    <col min="4868" max="4868" width="4.42578125" style="93" customWidth="1"/>
    <col min="4869" max="4870" width="9.28515625" style="93" customWidth="1"/>
    <col min="4871" max="4871" width="13.140625" style="93" customWidth="1"/>
    <col min="4872" max="4872" width="20" style="93" customWidth="1"/>
    <col min="4873" max="4873" width="14.7109375" style="93" customWidth="1"/>
    <col min="4874" max="4874" width="19.7109375" style="93" customWidth="1"/>
    <col min="4875" max="5120" width="11.5703125" style="93"/>
    <col min="5121" max="5121" width="3.7109375" style="93" customWidth="1"/>
    <col min="5122" max="5122" width="10.7109375" style="93" customWidth="1"/>
    <col min="5123" max="5123" width="14.85546875" style="93" customWidth="1"/>
    <col min="5124" max="5124" width="4.42578125" style="93" customWidth="1"/>
    <col min="5125" max="5126" width="9.28515625" style="93" customWidth="1"/>
    <col min="5127" max="5127" width="13.140625" style="93" customWidth="1"/>
    <col min="5128" max="5128" width="20" style="93" customWidth="1"/>
    <col min="5129" max="5129" width="14.7109375" style="93" customWidth="1"/>
    <col min="5130" max="5130" width="19.7109375" style="93" customWidth="1"/>
    <col min="5131" max="5376" width="11.5703125" style="93"/>
    <col min="5377" max="5377" width="3.7109375" style="93" customWidth="1"/>
    <col min="5378" max="5378" width="10.7109375" style="93" customWidth="1"/>
    <col min="5379" max="5379" width="14.85546875" style="93" customWidth="1"/>
    <col min="5380" max="5380" width="4.42578125" style="93" customWidth="1"/>
    <col min="5381" max="5382" width="9.28515625" style="93" customWidth="1"/>
    <col min="5383" max="5383" width="13.140625" style="93" customWidth="1"/>
    <col min="5384" max="5384" width="20" style="93" customWidth="1"/>
    <col min="5385" max="5385" width="14.7109375" style="93" customWidth="1"/>
    <col min="5386" max="5386" width="19.7109375" style="93" customWidth="1"/>
    <col min="5387" max="5632" width="11.5703125" style="93"/>
    <col min="5633" max="5633" width="3.7109375" style="93" customWidth="1"/>
    <col min="5634" max="5634" width="10.7109375" style="93" customWidth="1"/>
    <col min="5635" max="5635" width="14.85546875" style="93" customWidth="1"/>
    <col min="5636" max="5636" width="4.42578125" style="93" customWidth="1"/>
    <col min="5637" max="5638" width="9.28515625" style="93" customWidth="1"/>
    <col min="5639" max="5639" width="13.140625" style="93" customWidth="1"/>
    <col min="5640" max="5640" width="20" style="93" customWidth="1"/>
    <col min="5641" max="5641" width="14.7109375" style="93" customWidth="1"/>
    <col min="5642" max="5642" width="19.7109375" style="93" customWidth="1"/>
    <col min="5643" max="5888" width="11.5703125" style="93"/>
    <col min="5889" max="5889" width="3.7109375" style="93" customWidth="1"/>
    <col min="5890" max="5890" width="10.7109375" style="93" customWidth="1"/>
    <col min="5891" max="5891" width="14.85546875" style="93" customWidth="1"/>
    <col min="5892" max="5892" width="4.42578125" style="93" customWidth="1"/>
    <col min="5893" max="5894" width="9.28515625" style="93" customWidth="1"/>
    <col min="5895" max="5895" width="13.140625" style="93" customWidth="1"/>
    <col min="5896" max="5896" width="20" style="93" customWidth="1"/>
    <col min="5897" max="5897" width="14.7109375" style="93" customWidth="1"/>
    <col min="5898" max="5898" width="19.7109375" style="93" customWidth="1"/>
    <col min="5899" max="6144" width="11.5703125" style="93"/>
    <col min="6145" max="6145" width="3.7109375" style="93" customWidth="1"/>
    <col min="6146" max="6146" width="10.7109375" style="93" customWidth="1"/>
    <col min="6147" max="6147" width="14.85546875" style="93" customWidth="1"/>
    <col min="6148" max="6148" width="4.42578125" style="93" customWidth="1"/>
    <col min="6149" max="6150" width="9.28515625" style="93" customWidth="1"/>
    <col min="6151" max="6151" width="13.140625" style="93" customWidth="1"/>
    <col min="6152" max="6152" width="20" style="93" customWidth="1"/>
    <col min="6153" max="6153" width="14.7109375" style="93" customWidth="1"/>
    <col min="6154" max="6154" width="19.7109375" style="93" customWidth="1"/>
    <col min="6155" max="6400" width="11.5703125" style="93"/>
    <col min="6401" max="6401" width="3.7109375" style="93" customWidth="1"/>
    <col min="6402" max="6402" width="10.7109375" style="93" customWidth="1"/>
    <col min="6403" max="6403" width="14.85546875" style="93" customWidth="1"/>
    <col min="6404" max="6404" width="4.42578125" style="93" customWidth="1"/>
    <col min="6405" max="6406" width="9.28515625" style="93" customWidth="1"/>
    <col min="6407" max="6407" width="13.140625" style="93" customWidth="1"/>
    <col min="6408" max="6408" width="20" style="93" customWidth="1"/>
    <col min="6409" max="6409" width="14.7109375" style="93" customWidth="1"/>
    <col min="6410" max="6410" width="19.7109375" style="93" customWidth="1"/>
    <col min="6411" max="6656" width="11.5703125" style="93"/>
    <col min="6657" max="6657" width="3.7109375" style="93" customWidth="1"/>
    <col min="6658" max="6658" width="10.7109375" style="93" customWidth="1"/>
    <col min="6659" max="6659" width="14.85546875" style="93" customWidth="1"/>
    <col min="6660" max="6660" width="4.42578125" style="93" customWidth="1"/>
    <col min="6661" max="6662" width="9.28515625" style="93" customWidth="1"/>
    <col min="6663" max="6663" width="13.140625" style="93" customWidth="1"/>
    <col min="6664" max="6664" width="20" style="93" customWidth="1"/>
    <col min="6665" max="6665" width="14.7109375" style="93" customWidth="1"/>
    <col min="6666" max="6666" width="19.7109375" style="93" customWidth="1"/>
    <col min="6667" max="6912" width="11.5703125" style="93"/>
    <col min="6913" max="6913" width="3.7109375" style="93" customWidth="1"/>
    <col min="6914" max="6914" width="10.7109375" style="93" customWidth="1"/>
    <col min="6915" max="6915" width="14.85546875" style="93" customWidth="1"/>
    <col min="6916" max="6916" width="4.42578125" style="93" customWidth="1"/>
    <col min="6917" max="6918" width="9.28515625" style="93" customWidth="1"/>
    <col min="6919" max="6919" width="13.140625" style="93" customWidth="1"/>
    <col min="6920" max="6920" width="20" style="93" customWidth="1"/>
    <col min="6921" max="6921" width="14.7109375" style="93" customWidth="1"/>
    <col min="6922" max="6922" width="19.7109375" style="93" customWidth="1"/>
    <col min="6923" max="7168" width="11.5703125" style="93"/>
    <col min="7169" max="7169" width="3.7109375" style="93" customWidth="1"/>
    <col min="7170" max="7170" width="10.7109375" style="93" customWidth="1"/>
    <col min="7171" max="7171" width="14.85546875" style="93" customWidth="1"/>
    <col min="7172" max="7172" width="4.42578125" style="93" customWidth="1"/>
    <col min="7173" max="7174" width="9.28515625" style="93" customWidth="1"/>
    <col min="7175" max="7175" width="13.140625" style="93" customWidth="1"/>
    <col min="7176" max="7176" width="20" style="93" customWidth="1"/>
    <col min="7177" max="7177" width="14.7109375" style="93" customWidth="1"/>
    <col min="7178" max="7178" width="19.7109375" style="93" customWidth="1"/>
    <col min="7179" max="7424" width="11.5703125" style="93"/>
    <col min="7425" max="7425" width="3.7109375" style="93" customWidth="1"/>
    <col min="7426" max="7426" width="10.7109375" style="93" customWidth="1"/>
    <col min="7427" max="7427" width="14.85546875" style="93" customWidth="1"/>
    <col min="7428" max="7428" width="4.42578125" style="93" customWidth="1"/>
    <col min="7429" max="7430" width="9.28515625" style="93" customWidth="1"/>
    <col min="7431" max="7431" width="13.140625" style="93" customWidth="1"/>
    <col min="7432" max="7432" width="20" style="93" customWidth="1"/>
    <col min="7433" max="7433" width="14.7109375" style="93" customWidth="1"/>
    <col min="7434" max="7434" width="19.7109375" style="93" customWidth="1"/>
    <col min="7435" max="7680" width="11.5703125" style="93"/>
    <col min="7681" max="7681" width="3.7109375" style="93" customWidth="1"/>
    <col min="7682" max="7682" width="10.7109375" style="93" customWidth="1"/>
    <col min="7683" max="7683" width="14.85546875" style="93" customWidth="1"/>
    <col min="7684" max="7684" width="4.42578125" style="93" customWidth="1"/>
    <col min="7685" max="7686" width="9.28515625" style="93" customWidth="1"/>
    <col min="7687" max="7687" width="13.140625" style="93" customWidth="1"/>
    <col min="7688" max="7688" width="20" style="93" customWidth="1"/>
    <col min="7689" max="7689" width="14.7109375" style="93" customWidth="1"/>
    <col min="7690" max="7690" width="19.7109375" style="93" customWidth="1"/>
    <col min="7691" max="7936" width="11.5703125" style="93"/>
    <col min="7937" max="7937" width="3.7109375" style="93" customWidth="1"/>
    <col min="7938" max="7938" width="10.7109375" style="93" customWidth="1"/>
    <col min="7939" max="7939" width="14.85546875" style="93" customWidth="1"/>
    <col min="7940" max="7940" width="4.42578125" style="93" customWidth="1"/>
    <col min="7941" max="7942" width="9.28515625" style="93" customWidth="1"/>
    <col min="7943" max="7943" width="13.140625" style="93" customWidth="1"/>
    <col min="7944" max="7944" width="20" style="93" customWidth="1"/>
    <col min="7945" max="7945" width="14.7109375" style="93" customWidth="1"/>
    <col min="7946" max="7946" width="19.7109375" style="93" customWidth="1"/>
    <col min="7947" max="8192" width="11.5703125" style="93"/>
    <col min="8193" max="8193" width="3.7109375" style="93" customWidth="1"/>
    <col min="8194" max="8194" width="10.7109375" style="93" customWidth="1"/>
    <col min="8195" max="8195" width="14.85546875" style="93" customWidth="1"/>
    <col min="8196" max="8196" width="4.42578125" style="93" customWidth="1"/>
    <col min="8197" max="8198" width="9.28515625" style="93" customWidth="1"/>
    <col min="8199" max="8199" width="13.140625" style="93" customWidth="1"/>
    <col min="8200" max="8200" width="20" style="93" customWidth="1"/>
    <col min="8201" max="8201" width="14.7109375" style="93" customWidth="1"/>
    <col min="8202" max="8202" width="19.7109375" style="93" customWidth="1"/>
    <col min="8203" max="8448" width="11.5703125" style="93"/>
    <col min="8449" max="8449" width="3.7109375" style="93" customWidth="1"/>
    <col min="8450" max="8450" width="10.7109375" style="93" customWidth="1"/>
    <col min="8451" max="8451" width="14.85546875" style="93" customWidth="1"/>
    <col min="8452" max="8452" width="4.42578125" style="93" customWidth="1"/>
    <col min="8453" max="8454" width="9.28515625" style="93" customWidth="1"/>
    <col min="8455" max="8455" width="13.140625" style="93" customWidth="1"/>
    <col min="8456" max="8456" width="20" style="93" customWidth="1"/>
    <col min="8457" max="8457" width="14.7109375" style="93" customWidth="1"/>
    <col min="8458" max="8458" width="19.7109375" style="93" customWidth="1"/>
    <col min="8459" max="8704" width="11.5703125" style="93"/>
    <col min="8705" max="8705" width="3.7109375" style="93" customWidth="1"/>
    <col min="8706" max="8706" width="10.7109375" style="93" customWidth="1"/>
    <col min="8707" max="8707" width="14.85546875" style="93" customWidth="1"/>
    <col min="8708" max="8708" width="4.42578125" style="93" customWidth="1"/>
    <col min="8709" max="8710" width="9.28515625" style="93" customWidth="1"/>
    <col min="8711" max="8711" width="13.140625" style="93" customWidth="1"/>
    <col min="8712" max="8712" width="20" style="93" customWidth="1"/>
    <col min="8713" max="8713" width="14.7109375" style="93" customWidth="1"/>
    <col min="8714" max="8714" width="19.7109375" style="93" customWidth="1"/>
    <col min="8715" max="8960" width="11.5703125" style="93"/>
    <col min="8961" max="8961" width="3.7109375" style="93" customWidth="1"/>
    <col min="8962" max="8962" width="10.7109375" style="93" customWidth="1"/>
    <col min="8963" max="8963" width="14.85546875" style="93" customWidth="1"/>
    <col min="8964" max="8964" width="4.42578125" style="93" customWidth="1"/>
    <col min="8965" max="8966" width="9.28515625" style="93" customWidth="1"/>
    <col min="8967" max="8967" width="13.140625" style="93" customWidth="1"/>
    <col min="8968" max="8968" width="20" style="93" customWidth="1"/>
    <col min="8969" max="8969" width="14.7109375" style="93" customWidth="1"/>
    <col min="8970" max="8970" width="19.7109375" style="93" customWidth="1"/>
    <col min="8971" max="9216" width="11.5703125" style="93"/>
    <col min="9217" max="9217" width="3.7109375" style="93" customWidth="1"/>
    <col min="9218" max="9218" width="10.7109375" style="93" customWidth="1"/>
    <col min="9219" max="9219" width="14.85546875" style="93" customWidth="1"/>
    <col min="9220" max="9220" width="4.42578125" style="93" customWidth="1"/>
    <col min="9221" max="9222" width="9.28515625" style="93" customWidth="1"/>
    <col min="9223" max="9223" width="13.140625" style="93" customWidth="1"/>
    <col min="9224" max="9224" width="20" style="93" customWidth="1"/>
    <col min="9225" max="9225" width="14.7109375" style="93" customWidth="1"/>
    <col min="9226" max="9226" width="19.7109375" style="93" customWidth="1"/>
    <col min="9227" max="9472" width="11.5703125" style="93"/>
    <col min="9473" max="9473" width="3.7109375" style="93" customWidth="1"/>
    <col min="9474" max="9474" width="10.7109375" style="93" customWidth="1"/>
    <col min="9475" max="9475" width="14.85546875" style="93" customWidth="1"/>
    <col min="9476" max="9476" width="4.42578125" style="93" customWidth="1"/>
    <col min="9477" max="9478" width="9.28515625" style="93" customWidth="1"/>
    <col min="9479" max="9479" width="13.140625" style="93" customWidth="1"/>
    <col min="9480" max="9480" width="20" style="93" customWidth="1"/>
    <col min="9481" max="9481" width="14.7109375" style="93" customWidth="1"/>
    <col min="9482" max="9482" width="19.7109375" style="93" customWidth="1"/>
    <col min="9483" max="9728" width="11.5703125" style="93"/>
    <col min="9729" max="9729" width="3.7109375" style="93" customWidth="1"/>
    <col min="9730" max="9730" width="10.7109375" style="93" customWidth="1"/>
    <col min="9731" max="9731" width="14.85546875" style="93" customWidth="1"/>
    <col min="9732" max="9732" width="4.42578125" style="93" customWidth="1"/>
    <col min="9733" max="9734" width="9.28515625" style="93" customWidth="1"/>
    <col min="9735" max="9735" width="13.140625" style="93" customWidth="1"/>
    <col min="9736" max="9736" width="20" style="93" customWidth="1"/>
    <col min="9737" max="9737" width="14.7109375" style="93" customWidth="1"/>
    <col min="9738" max="9738" width="19.7109375" style="93" customWidth="1"/>
    <col min="9739" max="9984" width="11.5703125" style="93"/>
    <col min="9985" max="9985" width="3.7109375" style="93" customWidth="1"/>
    <col min="9986" max="9986" width="10.7109375" style="93" customWidth="1"/>
    <col min="9987" max="9987" width="14.85546875" style="93" customWidth="1"/>
    <col min="9988" max="9988" width="4.42578125" style="93" customWidth="1"/>
    <col min="9989" max="9990" width="9.28515625" style="93" customWidth="1"/>
    <col min="9991" max="9991" width="13.140625" style="93" customWidth="1"/>
    <col min="9992" max="9992" width="20" style="93" customWidth="1"/>
    <col min="9993" max="9993" width="14.7109375" style="93" customWidth="1"/>
    <col min="9994" max="9994" width="19.7109375" style="93" customWidth="1"/>
    <col min="9995" max="10240" width="11.5703125" style="93"/>
    <col min="10241" max="10241" width="3.7109375" style="93" customWidth="1"/>
    <col min="10242" max="10242" width="10.7109375" style="93" customWidth="1"/>
    <col min="10243" max="10243" width="14.85546875" style="93" customWidth="1"/>
    <col min="10244" max="10244" width="4.42578125" style="93" customWidth="1"/>
    <col min="10245" max="10246" width="9.28515625" style="93" customWidth="1"/>
    <col min="10247" max="10247" width="13.140625" style="93" customWidth="1"/>
    <col min="10248" max="10248" width="20" style="93" customWidth="1"/>
    <col min="10249" max="10249" width="14.7109375" style="93" customWidth="1"/>
    <col min="10250" max="10250" width="19.7109375" style="93" customWidth="1"/>
    <col min="10251" max="10496" width="11.5703125" style="93"/>
    <col min="10497" max="10497" width="3.7109375" style="93" customWidth="1"/>
    <col min="10498" max="10498" width="10.7109375" style="93" customWidth="1"/>
    <col min="10499" max="10499" width="14.85546875" style="93" customWidth="1"/>
    <col min="10500" max="10500" width="4.42578125" style="93" customWidth="1"/>
    <col min="10501" max="10502" width="9.28515625" style="93" customWidth="1"/>
    <col min="10503" max="10503" width="13.140625" style="93" customWidth="1"/>
    <col min="10504" max="10504" width="20" style="93" customWidth="1"/>
    <col min="10505" max="10505" width="14.7109375" style="93" customWidth="1"/>
    <col min="10506" max="10506" width="19.7109375" style="93" customWidth="1"/>
    <col min="10507" max="10752" width="11.5703125" style="93"/>
    <col min="10753" max="10753" width="3.7109375" style="93" customWidth="1"/>
    <col min="10754" max="10754" width="10.7109375" style="93" customWidth="1"/>
    <col min="10755" max="10755" width="14.85546875" style="93" customWidth="1"/>
    <col min="10756" max="10756" width="4.42578125" style="93" customWidth="1"/>
    <col min="10757" max="10758" width="9.28515625" style="93" customWidth="1"/>
    <col min="10759" max="10759" width="13.140625" style="93" customWidth="1"/>
    <col min="10760" max="10760" width="20" style="93" customWidth="1"/>
    <col min="10761" max="10761" width="14.7109375" style="93" customWidth="1"/>
    <col min="10762" max="10762" width="19.7109375" style="93" customWidth="1"/>
    <col min="10763" max="11008" width="11.5703125" style="93"/>
    <col min="11009" max="11009" width="3.7109375" style="93" customWidth="1"/>
    <col min="11010" max="11010" width="10.7109375" style="93" customWidth="1"/>
    <col min="11011" max="11011" width="14.85546875" style="93" customWidth="1"/>
    <col min="11012" max="11012" width="4.42578125" style="93" customWidth="1"/>
    <col min="11013" max="11014" width="9.28515625" style="93" customWidth="1"/>
    <col min="11015" max="11015" width="13.140625" style="93" customWidth="1"/>
    <col min="11016" max="11016" width="20" style="93" customWidth="1"/>
    <col min="11017" max="11017" width="14.7109375" style="93" customWidth="1"/>
    <col min="11018" max="11018" width="19.7109375" style="93" customWidth="1"/>
    <col min="11019" max="11264" width="11.5703125" style="93"/>
    <col min="11265" max="11265" width="3.7109375" style="93" customWidth="1"/>
    <col min="11266" max="11266" width="10.7109375" style="93" customWidth="1"/>
    <col min="11267" max="11267" width="14.85546875" style="93" customWidth="1"/>
    <col min="11268" max="11268" width="4.42578125" style="93" customWidth="1"/>
    <col min="11269" max="11270" width="9.28515625" style="93" customWidth="1"/>
    <col min="11271" max="11271" width="13.140625" style="93" customWidth="1"/>
    <col min="11272" max="11272" width="20" style="93" customWidth="1"/>
    <col min="11273" max="11273" width="14.7109375" style="93" customWidth="1"/>
    <col min="11274" max="11274" width="19.7109375" style="93" customWidth="1"/>
    <col min="11275" max="11520" width="11.5703125" style="93"/>
    <col min="11521" max="11521" width="3.7109375" style="93" customWidth="1"/>
    <col min="11522" max="11522" width="10.7109375" style="93" customWidth="1"/>
    <col min="11523" max="11523" width="14.85546875" style="93" customWidth="1"/>
    <col min="11524" max="11524" width="4.42578125" style="93" customWidth="1"/>
    <col min="11525" max="11526" width="9.28515625" style="93" customWidth="1"/>
    <col min="11527" max="11527" width="13.140625" style="93" customWidth="1"/>
    <col min="11528" max="11528" width="20" style="93" customWidth="1"/>
    <col min="11529" max="11529" width="14.7109375" style="93" customWidth="1"/>
    <col min="11530" max="11530" width="19.7109375" style="93" customWidth="1"/>
    <col min="11531" max="11776" width="11.5703125" style="93"/>
    <col min="11777" max="11777" width="3.7109375" style="93" customWidth="1"/>
    <col min="11778" max="11778" width="10.7109375" style="93" customWidth="1"/>
    <col min="11779" max="11779" width="14.85546875" style="93" customWidth="1"/>
    <col min="11780" max="11780" width="4.42578125" style="93" customWidth="1"/>
    <col min="11781" max="11782" width="9.28515625" style="93" customWidth="1"/>
    <col min="11783" max="11783" width="13.140625" style="93" customWidth="1"/>
    <col min="11784" max="11784" width="20" style="93" customWidth="1"/>
    <col min="11785" max="11785" width="14.7109375" style="93" customWidth="1"/>
    <col min="11786" max="11786" width="19.7109375" style="93" customWidth="1"/>
    <col min="11787" max="12032" width="11.5703125" style="93"/>
    <col min="12033" max="12033" width="3.7109375" style="93" customWidth="1"/>
    <col min="12034" max="12034" width="10.7109375" style="93" customWidth="1"/>
    <col min="12035" max="12035" width="14.85546875" style="93" customWidth="1"/>
    <col min="12036" max="12036" width="4.42578125" style="93" customWidth="1"/>
    <col min="12037" max="12038" width="9.28515625" style="93" customWidth="1"/>
    <col min="12039" max="12039" width="13.140625" style="93" customWidth="1"/>
    <col min="12040" max="12040" width="20" style="93" customWidth="1"/>
    <col min="12041" max="12041" width="14.7109375" style="93" customWidth="1"/>
    <col min="12042" max="12042" width="19.7109375" style="93" customWidth="1"/>
    <col min="12043" max="12288" width="11.5703125" style="93"/>
    <col min="12289" max="12289" width="3.7109375" style="93" customWidth="1"/>
    <col min="12290" max="12290" width="10.7109375" style="93" customWidth="1"/>
    <col min="12291" max="12291" width="14.85546875" style="93" customWidth="1"/>
    <col min="12292" max="12292" width="4.42578125" style="93" customWidth="1"/>
    <col min="12293" max="12294" width="9.28515625" style="93" customWidth="1"/>
    <col min="12295" max="12295" width="13.140625" style="93" customWidth="1"/>
    <col min="12296" max="12296" width="20" style="93" customWidth="1"/>
    <col min="12297" max="12297" width="14.7109375" style="93" customWidth="1"/>
    <col min="12298" max="12298" width="19.7109375" style="93" customWidth="1"/>
    <col min="12299" max="12544" width="11.5703125" style="93"/>
    <col min="12545" max="12545" width="3.7109375" style="93" customWidth="1"/>
    <col min="12546" max="12546" width="10.7109375" style="93" customWidth="1"/>
    <col min="12547" max="12547" width="14.85546875" style="93" customWidth="1"/>
    <col min="12548" max="12548" width="4.42578125" style="93" customWidth="1"/>
    <col min="12549" max="12550" width="9.28515625" style="93" customWidth="1"/>
    <col min="12551" max="12551" width="13.140625" style="93" customWidth="1"/>
    <col min="12552" max="12552" width="20" style="93" customWidth="1"/>
    <col min="12553" max="12553" width="14.7109375" style="93" customWidth="1"/>
    <col min="12554" max="12554" width="19.7109375" style="93" customWidth="1"/>
    <col min="12555" max="12800" width="11.5703125" style="93"/>
    <col min="12801" max="12801" width="3.7109375" style="93" customWidth="1"/>
    <col min="12802" max="12802" width="10.7109375" style="93" customWidth="1"/>
    <col min="12803" max="12803" width="14.85546875" style="93" customWidth="1"/>
    <col min="12804" max="12804" width="4.42578125" style="93" customWidth="1"/>
    <col min="12805" max="12806" width="9.28515625" style="93" customWidth="1"/>
    <col min="12807" max="12807" width="13.140625" style="93" customWidth="1"/>
    <col min="12808" max="12808" width="20" style="93" customWidth="1"/>
    <col min="12809" max="12809" width="14.7109375" style="93" customWidth="1"/>
    <col min="12810" max="12810" width="19.7109375" style="93" customWidth="1"/>
    <col min="12811" max="13056" width="11.5703125" style="93"/>
    <col min="13057" max="13057" width="3.7109375" style="93" customWidth="1"/>
    <col min="13058" max="13058" width="10.7109375" style="93" customWidth="1"/>
    <col min="13059" max="13059" width="14.85546875" style="93" customWidth="1"/>
    <col min="13060" max="13060" width="4.42578125" style="93" customWidth="1"/>
    <col min="13061" max="13062" width="9.28515625" style="93" customWidth="1"/>
    <col min="13063" max="13063" width="13.140625" style="93" customWidth="1"/>
    <col min="13064" max="13064" width="20" style="93" customWidth="1"/>
    <col min="13065" max="13065" width="14.7109375" style="93" customWidth="1"/>
    <col min="13066" max="13066" width="19.7109375" style="93" customWidth="1"/>
    <col min="13067" max="13312" width="11.5703125" style="93"/>
    <col min="13313" max="13313" width="3.7109375" style="93" customWidth="1"/>
    <col min="13314" max="13314" width="10.7109375" style="93" customWidth="1"/>
    <col min="13315" max="13315" width="14.85546875" style="93" customWidth="1"/>
    <col min="13316" max="13316" width="4.42578125" style="93" customWidth="1"/>
    <col min="13317" max="13318" width="9.28515625" style="93" customWidth="1"/>
    <col min="13319" max="13319" width="13.140625" style="93" customWidth="1"/>
    <col min="13320" max="13320" width="20" style="93" customWidth="1"/>
    <col min="13321" max="13321" width="14.7109375" style="93" customWidth="1"/>
    <col min="13322" max="13322" width="19.7109375" style="93" customWidth="1"/>
    <col min="13323" max="13568" width="11.5703125" style="93"/>
    <col min="13569" max="13569" width="3.7109375" style="93" customWidth="1"/>
    <col min="13570" max="13570" width="10.7109375" style="93" customWidth="1"/>
    <col min="13571" max="13571" width="14.85546875" style="93" customWidth="1"/>
    <col min="13572" max="13572" width="4.42578125" style="93" customWidth="1"/>
    <col min="13573" max="13574" width="9.28515625" style="93" customWidth="1"/>
    <col min="13575" max="13575" width="13.140625" style="93" customWidth="1"/>
    <col min="13576" max="13576" width="20" style="93" customWidth="1"/>
    <col min="13577" max="13577" width="14.7109375" style="93" customWidth="1"/>
    <col min="13578" max="13578" width="19.7109375" style="93" customWidth="1"/>
    <col min="13579" max="13824" width="11.5703125" style="93"/>
    <col min="13825" max="13825" width="3.7109375" style="93" customWidth="1"/>
    <col min="13826" max="13826" width="10.7109375" style="93" customWidth="1"/>
    <col min="13827" max="13827" width="14.85546875" style="93" customWidth="1"/>
    <col min="13828" max="13828" width="4.42578125" style="93" customWidth="1"/>
    <col min="13829" max="13830" width="9.28515625" style="93" customWidth="1"/>
    <col min="13831" max="13831" width="13.140625" style="93" customWidth="1"/>
    <col min="13832" max="13832" width="20" style="93" customWidth="1"/>
    <col min="13833" max="13833" width="14.7109375" style="93" customWidth="1"/>
    <col min="13834" max="13834" width="19.7109375" style="93" customWidth="1"/>
    <col min="13835" max="14080" width="11.5703125" style="93"/>
    <col min="14081" max="14081" width="3.7109375" style="93" customWidth="1"/>
    <col min="14082" max="14082" width="10.7109375" style="93" customWidth="1"/>
    <col min="14083" max="14083" width="14.85546875" style="93" customWidth="1"/>
    <col min="14084" max="14084" width="4.42578125" style="93" customWidth="1"/>
    <col min="14085" max="14086" width="9.28515625" style="93" customWidth="1"/>
    <col min="14087" max="14087" width="13.140625" style="93" customWidth="1"/>
    <col min="14088" max="14088" width="20" style="93" customWidth="1"/>
    <col min="14089" max="14089" width="14.7109375" style="93" customWidth="1"/>
    <col min="14090" max="14090" width="19.7109375" style="93" customWidth="1"/>
    <col min="14091" max="14336" width="11.5703125" style="93"/>
    <col min="14337" max="14337" width="3.7109375" style="93" customWidth="1"/>
    <col min="14338" max="14338" width="10.7109375" style="93" customWidth="1"/>
    <col min="14339" max="14339" width="14.85546875" style="93" customWidth="1"/>
    <col min="14340" max="14340" width="4.42578125" style="93" customWidth="1"/>
    <col min="14341" max="14342" width="9.28515625" style="93" customWidth="1"/>
    <col min="14343" max="14343" width="13.140625" style="93" customWidth="1"/>
    <col min="14344" max="14344" width="20" style="93" customWidth="1"/>
    <col min="14345" max="14345" width="14.7109375" style="93" customWidth="1"/>
    <col min="14346" max="14346" width="19.7109375" style="93" customWidth="1"/>
    <col min="14347" max="14592" width="11.5703125" style="93"/>
    <col min="14593" max="14593" width="3.7109375" style="93" customWidth="1"/>
    <col min="14594" max="14594" width="10.7109375" style="93" customWidth="1"/>
    <col min="14595" max="14595" width="14.85546875" style="93" customWidth="1"/>
    <col min="14596" max="14596" width="4.42578125" style="93" customWidth="1"/>
    <col min="14597" max="14598" width="9.28515625" style="93" customWidth="1"/>
    <col min="14599" max="14599" width="13.140625" style="93" customWidth="1"/>
    <col min="14600" max="14600" width="20" style="93" customWidth="1"/>
    <col min="14601" max="14601" width="14.7109375" style="93" customWidth="1"/>
    <col min="14602" max="14602" width="19.7109375" style="93" customWidth="1"/>
    <col min="14603" max="14848" width="11.5703125" style="93"/>
    <col min="14849" max="14849" width="3.7109375" style="93" customWidth="1"/>
    <col min="14850" max="14850" width="10.7109375" style="93" customWidth="1"/>
    <col min="14851" max="14851" width="14.85546875" style="93" customWidth="1"/>
    <col min="14852" max="14852" width="4.42578125" style="93" customWidth="1"/>
    <col min="14853" max="14854" width="9.28515625" style="93" customWidth="1"/>
    <col min="14855" max="14855" width="13.140625" style="93" customWidth="1"/>
    <col min="14856" max="14856" width="20" style="93" customWidth="1"/>
    <col min="14857" max="14857" width="14.7109375" style="93" customWidth="1"/>
    <col min="14858" max="14858" width="19.7109375" style="93" customWidth="1"/>
    <col min="14859" max="15104" width="11.5703125" style="93"/>
    <col min="15105" max="15105" width="3.7109375" style="93" customWidth="1"/>
    <col min="15106" max="15106" width="10.7109375" style="93" customWidth="1"/>
    <col min="15107" max="15107" width="14.85546875" style="93" customWidth="1"/>
    <col min="15108" max="15108" width="4.42578125" style="93" customWidth="1"/>
    <col min="15109" max="15110" width="9.28515625" style="93" customWidth="1"/>
    <col min="15111" max="15111" width="13.140625" style="93" customWidth="1"/>
    <col min="15112" max="15112" width="20" style="93" customWidth="1"/>
    <col min="15113" max="15113" width="14.7109375" style="93" customWidth="1"/>
    <col min="15114" max="15114" width="19.7109375" style="93" customWidth="1"/>
    <col min="15115" max="15360" width="11.5703125" style="93"/>
    <col min="15361" max="15361" width="3.7109375" style="93" customWidth="1"/>
    <col min="15362" max="15362" width="10.7109375" style="93" customWidth="1"/>
    <col min="15363" max="15363" width="14.85546875" style="93" customWidth="1"/>
    <col min="15364" max="15364" width="4.42578125" style="93" customWidth="1"/>
    <col min="15365" max="15366" width="9.28515625" style="93" customWidth="1"/>
    <col min="15367" max="15367" width="13.140625" style="93" customWidth="1"/>
    <col min="15368" max="15368" width="20" style="93" customWidth="1"/>
    <col min="15369" max="15369" width="14.7109375" style="93" customWidth="1"/>
    <col min="15370" max="15370" width="19.7109375" style="93" customWidth="1"/>
    <col min="15371" max="15616" width="11.5703125" style="93"/>
    <col min="15617" max="15617" width="3.7109375" style="93" customWidth="1"/>
    <col min="15618" max="15618" width="10.7109375" style="93" customWidth="1"/>
    <col min="15619" max="15619" width="14.85546875" style="93" customWidth="1"/>
    <col min="15620" max="15620" width="4.42578125" style="93" customWidth="1"/>
    <col min="15621" max="15622" width="9.28515625" style="93" customWidth="1"/>
    <col min="15623" max="15623" width="13.140625" style="93" customWidth="1"/>
    <col min="15624" max="15624" width="20" style="93" customWidth="1"/>
    <col min="15625" max="15625" width="14.7109375" style="93" customWidth="1"/>
    <col min="15626" max="15626" width="19.7109375" style="93" customWidth="1"/>
    <col min="15627" max="15872" width="11.5703125" style="93"/>
    <col min="15873" max="15873" width="3.7109375" style="93" customWidth="1"/>
    <col min="15874" max="15874" width="10.7109375" style="93" customWidth="1"/>
    <col min="15875" max="15875" width="14.85546875" style="93" customWidth="1"/>
    <col min="15876" max="15876" width="4.42578125" style="93" customWidth="1"/>
    <col min="15877" max="15878" width="9.28515625" style="93" customWidth="1"/>
    <col min="15879" max="15879" width="13.140625" style="93" customWidth="1"/>
    <col min="15880" max="15880" width="20" style="93" customWidth="1"/>
    <col min="15881" max="15881" width="14.7109375" style="93" customWidth="1"/>
    <col min="15882" max="15882" width="19.7109375" style="93" customWidth="1"/>
    <col min="15883" max="16128" width="11.5703125" style="93"/>
    <col min="16129" max="16129" width="3.7109375" style="93" customWidth="1"/>
    <col min="16130" max="16130" width="10.7109375" style="93" customWidth="1"/>
    <col min="16131" max="16131" width="14.85546875" style="93" customWidth="1"/>
    <col min="16132" max="16132" width="4.42578125" style="93" customWidth="1"/>
    <col min="16133" max="16134" width="9.28515625" style="93" customWidth="1"/>
    <col min="16135" max="16135" width="13.140625" style="93" customWidth="1"/>
    <col min="16136" max="16136" width="20" style="93" customWidth="1"/>
    <col min="16137" max="16137" width="14.7109375" style="93" customWidth="1"/>
    <col min="16138" max="16138" width="19.7109375" style="93" customWidth="1"/>
    <col min="16139" max="16384" width="11.5703125" style="93"/>
  </cols>
  <sheetData>
    <row r="1" spans="1:10" ht="26.25" customHeight="1" x14ac:dyDescent="0.2">
      <c r="A1" s="295" t="s">
        <v>91</v>
      </c>
      <c r="B1" s="295"/>
      <c r="C1" s="295"/>
      <c r="D1" s="296" t="s">
        <v>175</v>
      </c>
      <c r="E1" s="296"/>
      <c r="F1" s="296"/>
      <c r="G1" s="296"/>
      <c r="H1" s="296"/>
      <c r="I1" s="296"/>
    </row>
    <row r="2" spans="1:10" s="96" customFormat="1" x14ac:dyDescent="0.2">
      <c r="A2" s="94"/>
      <c r="B2" s="94"/>
      <c r="C2" s="94"/>
      <c r="D2" s="95"/>
      <c r="E2" s="95"/>
      <c r="F2" s="95"/>
      <c r="G2" s="95"/>
      <c r="H2" s="95"/>
      <c r="I2" s="95"/>
    </row>
    <row r="3" spans="1:10" x14ac:dyDescent="0.2">
      <c r="A3" s="297" t="s">
        <v>176</v>
      </c>
      <c r="B3" s="297"/>
      <c r="C3" s="297"/>
      <c r="D3" s="297"/>
      <c r="E3" s="297"/>
      <c r="F3" s="297"/>
      <c r="G3" s="297"/>
      <c r="H3" s="297"/>
      <c r="I3" s="297"/>
    </row>
    <row r="4" spans="1:10" x14ac:dyDescent="0.2">
      <c r="A4" s="356" t="s">
        <v>177</v>
      </c>
      <c r="B4" s="356"/>
      <c r="C4" s="356"/>
      <c r="D4" s="356"/>
      <c r="E4" s="356"/>
      <c r="F4" s="356"/>
      <c r="G4" s="356"/>
      <c r="H4" s="356"/>
      <c r="I4" s="356"/>
    </row>
    <row r="5" spans="1:10" ht="12.75" customHeight="1" x14ac:dyDescent="0.2">
      <c r="C5" s="98"/>
      <c r="F5" s="99"/>
      <c r="G5" s="99"/>
      <c r="H5" s="99"/>
      <c r="I5" s="99"/>
      <c r="J5" s="99"/>
    </row>
    <row r="6" spans="1:10" ht="12.75" customHeight="1" x14ac:dyDescent="0.2">
      <c r="A6" s="100"/>
      <c r="B6" s="100"/>
      <c r="C6" s="101"/>
      <c r="D6" s="100"/>
      <c r="E6" s="100"/>
      <c r="F6" s="99"/>
      <c r="G6" s="99"/>
      <c r="H6" s="99"/>
      <c r="I6" s="99"/>
      <c r="J6" s="99"/>
    </row>
    <row r="7" spans="1:10" ht="12.75" customHeight="1" x14ac:dyDescent="0.2">
      <c r="A7" s="299" t="s">
        <v>344</v>
      </c>
      <c r="B7" s="299"/>
      <c r="C7" s="299"/>
      <c r="D7" s="299"/>
      <c r="E7" s="299"/>
      <c r="F7" s="299"/>
      <c r="G7" s="299"/>
      <c r="H7" s="299"/>
      <c r="I7" s="299"/>
      <c r="J7" s="102"/>
    </row>
    <row r="8" spans="1:10" ht="12.75" customHeight="1" x14ac:dyDescent="0.2">
      <c r="A8" s="100"/>
      <c r="B8" s="103"/>
      <c r="C8" s="104"/>
      <c r="D8" s="103"/>
      <c r="E8" s="103"/>
      <c r="F8" s="99"/>
      <c r="G8" s="99"/>
      <c r="H8" s="99"/>
      <c r="I8" s="99"/>
      <c r="J8" s="99"/>
    </row>
    <row r="9" spans="1:10" ht="50.25" customHeight="1" x14ac:dyDescent="0.2">
      <c r="A9" s="105" t="s">
        <v>93</v>
      </c>
      <c r="B9" s="300" t="s">
        <v>94</v>
      </c>
      <c r="C9" s="301"/>
      <c r="D9" s="300" t="s">
        <v>95</v>
      </c>
      <c r="E9" s="302"/>
      <c r="F9" s="302"/>
      <c r="G9" s="301"/>
      <c r="H9" s="105" t="s">
        <v>96</v>
      </c>
      <c r="I9" s="105" t="s">
        <v>97</v>
      </c>
    </row>
    <row r="10" spans="1:10" x14ac:dyDescent="0.2">
      <c r="A10" s="151" t="s">
        <v>98</v>
      </c>
      <c r="B10" s="348">
        <v>2</v>
      </c>
      <c r="C10" s="349"/>
      <c r="D10" s="348">
        <v>3</v>
      </c>
      <c r="E10" s="350"/>
      <c r="F10" s="350"/>
      <c r="G10" s="349"/>
      <c r="H10" s="107">
        <v>4</v>
      </c>
      <c r="I10" s="107">
        <v>5</v>
      </c>
    </row>
    <row r="11" spans="1:10" ht="96" customHeight="1" x14ac:dyDescent="0.25">
      <c r="A11" s="357" t="s">
        <v>338</v>
      </c>
      <c r="B11" s="358"/>
      <c r="C11" s="358"/>
      <c r="D11" s="358"/>
      <c r="E11" s="358"/>
      <c r="F11" s="358"/>
      <c r="G11" s="358"/>
      <c r="H11" s="358"/>
      <c r="I11" s="358"/>
    </row>
    <row r="12" spans="1:10" ht="118.5" customHeight="1" x14ac:dyDescent="0.2">
      <c r="A12" s="122" t="s">
        <v>98</v>
      </c>
      <c r="B12" s="319" t="s">
        <v>178</v>
      </c>
      <c r="C12" s="320"/>
      <c r="D12" s="321" t="s">
        <v>179</v>
      </c>
      <c r="E12" s="322"/>
      <c r="F12" s="322"/>
      <c r="G12" s="323"/>
      <c r="H12" s="123" t="s">
        <v>180</v>
      </c>
      <c r="I12" s="142">
        <f>ROUND(20.8  * 31 * 0.5 * 5.22 * 1.234,0)</f>
        <v>2077</v>
      </c>
    </row>
    <row r="13" spans="1:10" ht="15.75" customHeight="1" x14ac:dyDescent="0.2">
      <c r="A13" s="111" t="s">
        <v>100</v>
      </c>
      <c r="B13" s="308" t="s">
        <v>101</v>
      </c>
      <c r="C13" s="309"/>
      <c r="D13" s="308"/>
      <c r="E13" s="310"/>
      <c r="F13" s="310"/>
      <c r="G13" s="309"/>
      <c r="H13" s="112"/>
      <c r="I13" s="113"/>
    </row>
    <row r="14" spans="1:10" ht="25.5" customHeight="1" x14ac:dyDescent="0.2">
      <c r="A14" s="114" t="s">
        <v>100</v>
      </c>
      <c r="B14" s="286" t="s">
        <v>181</v>
      </c>
      <c r="C14" s="287"/>
      <c r="D14" s="286" t="s">
        <v>182</v>
      </c>
      <c r="E14" s="288"/>
      <c r="F14" s="288"/>
      <c r="G14" s="287"/>
      <c r="H14" s="115"/>
      <c r="I14" s="116"/>
    </row>
    <row r="15" spans="1:10" ht="38.25" customHeight="1" x14ac:dyDescent="0.2">
      <c r="A15" s="114" t="s">
        <v>100</v>
      </c>
      <c r="B15" s="286" t="s">
        <v>183</v>
      </c>
      <c r="C15" s="287"/>
      <c r="D15" s="286" t="s">
        <v>184</v>
      </c>
      <c r="E15" s="288"/>
      <c r="F15" s="288"/>
      <c r="G15" s="287"/>
      <c r="H15" s="115"/>
      <c r="I15" s="116"/>
    </row>
    <row r="16" spans="1:10" ht="26.25" customHeight="1" x14ac:dyDescent="0.2">
      <c r="A16" s="119" t="s">
        <v>100</v>
      </c>
      <c r="B16" s="314" t="s">
        <v>104</v>
      </c>
      <c r="C16" s="315"/>
      <c r="D16" s="314" t="s">
        <v>105</v>
      </c>
      <c r="E16" s="337"/>
      <c r="F16" s="337"/>
      <c r="G16" s="315"/>
      <c r="H16" s="120"/>
      <c r="I16" s="121"/>
    </row>
    <row r="17" spans="1:9" ht="118.5" customHeight="1" x14ac:dyDescent="0.2">
      <c r="A17" s="122" t="s">
        <v>115</v>
      </c>
      <c r="B17" s="319" t="s">
        <v>342</v>
      </c>
      <c r="C17" s="320"/>
      <c r="D17" s="321" t="s">
        <v>341</v>
      </c>
      <c r="E17" s="322"/>
      <c r="F17" s="322"/>
      <c r="G17" s="323"/>
      <c r="H17" s="123" t="s">
        <v>343</v>
      </c>
      <c r="I17" s="142">
        <f>ROUND(0.66  * 27 * 0.5 * 5.22,0)</f>
        <v>47</v>
      </c>
    </row>
    <row r="18" spans="1:9" ht="15.75" customHeight="1" x14ac:dyDescent="0.2">
      <c r="A18" s="111" t="s">
        <v>100</v>
      </c>
      <c r="B18" s="308" t="s">
        <v>101</v>
      </c>
      <c r="C18" s="309"/>
      <c r="D18" s="308"/>
      <c r="E18" s="310"/>
      <c r="F18" s="310"/>
      <c r="G18" s="309"/>
      <c r="H18" s="112"/>
      <c r="I18" s="113"/>
    </row>
    <row r="19" spans="1:9" ht="30.75" customHeight="1" x14ac:dyDescent="0.2">
      <c r="A19" s="114" t="s">
        <v>100</v>
      </c>
      <c r="B19" s="286" t="s">
        <v>181</v>
      </c>
      <c r="C19" s="287"/>
      <c r="D19" s="286" t="s">
        <v>182</v>
      </c>
      <c r="E19" s="288"/>
      <c r="F19" s="288"/>
      <c r="G19" s="287"/>
      <c r="H19" s="115"/>
      <c r="I19" s="116"/>
    </row>
    <row r="20" spans="1:9" ht="38.25" customHeight="1" x14ac:dyDescent="0.2">
      <c r="A20" s="119" t="s">
        <v>100</v>
      </c>
      <c r="B20" s="314" t="s">
        <v>183</v>
      </c>
      <c r="C20" s="315"/>
      <c r="D20" s="314" t="s">
        <v>184</v>
      </c>
      <c r="E20" s="337"/>
      <c r="F20" s="337"/>
      <c r="G20" s="315"/>
      <c r="H20" s="120"/>
      <c r="I20" s="121"/>
    </row>
    <row r="21" spans="1:9" ht="12.75" customHeight="1" x14ac:dyDescent="0.2">
      <c r="A21" s="119" t="s">
        <v>122</v>
      </c>
      <c r="B21" s="338" t="s">
        <v>130</v>
      </c>
      <c r="C21" s="339"/>
      <c r="D21" s="338"/>
      <c r="E21" s="340"/>
      <c r="F21" s="340"/>
      <c r="G21" s="339"/>
      <c r="H21" s="129"/>
      <c r="I21" s="130">
        <f>ROUND((SUM($I$12:$I$17)),0)</f>
        <v>2124</v>
      </c>
    </row>
    <row r="22" spans="1:9" ht="42.75" customHeight="1" x14ac:dyDescent="0.2">
      <c r="A22" s="119" t="s">
        <v>129</v>
      </c>
      <c r="B22" s="333" t="s">
        <v>339</v>
      </c>
      <c r="C22" s="334"/>
      <c r="D22" s="333" t="s">
        <v>345</v>
      </c>
      <c r="E22" s="335"/>
      <c r="F22" s="335"/>
      <c r="G22" s="334"/>
      <c r="H22" s="120">
        <v>1.0530227480021099</v>
      </c>
      <c r="I22" s="130">
        <f>I21*H22</f>
        <v>2236.6203167564813</v>
      </c>
    </row>
    <row r="23" spans="1:9" ht="40.5" customHeight="1" x14ac:dyDescent="0.2">
      <c r="A23" s="119" t="s">
        <v>131</v>
      </c>
      <c r="B23" s="333" t="s">
        <v>339</v>
      </c>
      <c r="C23" s="334"/>
      <c r="D23" s="333" t="s">
        <v>346</v>
      </c>
      <c r="E23" s="335"/>
      <c r="F23" s="335"/>
      <c r="G23" s="334"/>
      <c r="H23" s="120">
        <v>1.0479425908912801</v>
      </c>
      <c r="I23" s="130">
        <f>I22*H23</f>
        <v>2343.8496895818625</v>
      </c>
    </row>
    <row r="24" spans="1:9" ht="20.25" customHeight="1" x14ac:dyDescent="0.2">
      <c r="A24" s="119" t="s">
        <v>150</v>
      </c>
      <c r="B24" s="330" t="s">
        <v>132</v>
      </c>
      <c r="C24" s="331"/>
      <c r="D24" s="330"/>
      <c r="E24" s="332"/>
      <c r="F24" s="332"/>
      <c r="G24" s="331"/>
      <c r="H24" s="247" t="s">
        <v>353</v>
      </c>
      <c r="I24" s="133">
        <f>I23</f>
        <v>2343.8496895818625</v>
      </c>
    </row>
    <row r="25" spans="1:9" s="134" customFormat="1" ht="24.95" customHeight="1" x14ac:dyDescent="0.25">
      <c r="A25" s="336"/>
      <c r="B25" s="336"/>
      <c r="C25" s="336"/>
      <c r="D25" s="336"/>
      <c r="E25" s="336"/>
      <c r="F25" s="336"/>
      <c r="G25" s="336"/>
      <c r="H25" s="336"/>
      <c r="I25" s="336"/>
    </row>
    <row r="26" spans="1:9" ht="12.75" customHeight="1" x14ac:dyDescent="0.2">
      <c r="A26" s="143"/>
      <c r="B26" s="143"/>
      <c r="C26" s="143"/>
      <c r="D26" s="135"/>
      <c r="E26" s="143"/>
      <c r="F26" s="143"/>
      <c r="G26" s="143"/>
      <c r="H26" s="143"/>
      <c r="I26" s="143"/>
    </row>
    <row r="27" spans="1:9" x14ac:dyDescent="0.2">
      <c r="A27" s="351"/>
      <c r="B27" s="351"/>
      <c r="C27" s="351"/>
      <c r="D27" s="351"/>
      <c r="E27" s="351"/>
      <c r="F27" s="351"/>
      <c r="G27" s="351"/>
      <c r="H27" s="351"/>
      <c r="I27" s="351"/>
    </row>
    <row r="28" spans="1:9" x14ac:dyDescent="0.2">
      <c r="A28" s="351"/>
      <c r="B28" s="351"/>
      <c r="C28" s="351"/>
      <c r="D28" s="351"/>
      <c r="E28" s="351"/>
      <c r="F28" s="351"/>
      <c r="G28" s="351"/>
      <c r="H28" s="351"/>
      <c r="I28" s="351"/>
    </row>
    <row r="29" spans="1:9" s="97" customFormat="1" ht="12.75" customHeight="1" x14ac:dyDescent="0.2">
      <c r="A29" s="351"/>
      <c r="B29" s="351"/>
      <c r="C29" s="351"/>
      <c r="D29" s="351"/>
      <c r="E29" s="351"/>
      <c r="F29" s="351"/>
      <c r="G29" s="351"/>
      <c r="H29" s="351"/>
      <c r="I29" s="351"/>
    </row>
    <row r="30" spans="1:9" s="144" customFormat="1" ht="12.75" customHeight="1" x14ac:dyDescent="0.2">
      <c r="A30" s="352"/>
      <c r="B30" s="352"/>
      <c r="C30" s="352"/>
      <c r="D30" s="352"/>
      <c r="E30" s="352"/>
      <c r="F30" s="352"/>
      <c r="G30" s="352"/>
      <c r="H30" s="352"/>
      <c r="I30" s="352"/>
    </row>
  </sheetData>
  <mergeCells count="42">
    <mergeCell ref="A30:I30"/>
    <mergeCell ref="B20:C20"/>
    <mergeCell ref="D20:G20"/>
    <mergeCell ref="B21:C21"/>
    <mergeCell ref="D21:G21"/>
    <mergeCell ref="A25:C25"/>
    <mergeCell ref="D25:I25"/>
    <mergeCell ref="A27:I27"/>
    <mergeCell ref="A28:I28"/>
    <mergeCell ref="A29:I29"/>
    <mergeCell ref="B22:C22"/>
    <mergeCell ref="D22:G22"/>
    <mergeCell ref="B23:C23"/>
    <mergeCell ref="D23:G23"/>
    <mergeCell ref="B24:C24"/>
    <mergeCell ref="D24:G24"/>
    <mergeCell ref="B17:C17"/>
    <mergeCell ref="D17:G17"/>
    <mergeCell ref="B18:C18"/>
    <mergeCell ref="D18:G18"/>
    <mergeCell ref="B19:C19"/>
    <mergeCell ref="D19:G19"/>
    <mergeCell ref="B14:C14"/>
    <mergeCell ref="D14:G14"/>
    <mergeCell ref="B15:C15"/>
    <mergeCell ref="D15:G15"/>
    <mergeCell ref="B16:C16"/>
    <mergeCell ref="D16:G16"/>
    <mergeCell ref="B10:C10"/>
    <mergeCell ref="D10:G10"/>
    <mergeCell ref="B12:C12"/>
    <mergeCell ref="D12:G12"/>
    <mergeCell ref="B13:C13"/>
    <mergeCell ref="D13:G13"/>
    <mergeCell ref="A11:I11"/>
    <mergeCell ref="B9:C9"/>
    <mergeCell ref="D9:G9"/>
    <mergeCell ref="A1:C1"/>
    <mergeCell ref="D1:I1"/>
    <mergeCell ref="A3:I3"/>
    <mergeCell ref="A4:I4"/>
    <mergeCell ref="A7:I7"/>
  </mergeCells>
  <pageMargins left="0.39370078740157477" right="0.39370078740157477" top="0.74803149606299213" bottom="0.74803149606299213" header="0.31496062992125984" footer="0.31496062992125984"/>
  <pageSetup paperSize="9" scale="97" orientation="portrait" useFirstPageNumber="1" r:id="rId1"/>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topLeftCell="A7" zoomScaleNormal="100" zoomScaleSheetLayoutView="100" workbookViewId="0">
      <selection activeCell="A5" sqref="A5:I5"/>
    </sheetView>
  </sheetViews>
  <sheetFormatPr defaultColWidth="11.5703125" defaultRowHeight="12.75" x14ac:dyDescent="0.2"/>
  <cols>
    <col min="1" max="1" width="3.7109375" style="97" customWidth="1"/>
    <col min="2" max="2" width="10.7109375" style="97" customWidth="1"/>
    <col min="3" max="3" width="14.85546875" style="97" customWidth="1"/>
    <col min="4" max="4" width="4.42578125" style="97" customWidth="1"/>
    <col min="5" max="6" width="9.28515625" style="97" customWidth="1"/>
    <col min="7" max="7" width="8.42578125" style="97" customWidth="1"/>
    <col min="8" max="8" width="19" style="97" customWidth="1"/>
    <col min="9" max="9" width="14.7109375" style="97" customWidth="1"/>
    <col min="10" max="10" width="19.7109375" style="93" customWidth="1"/>
    <col min="11" max="256" width="11.5703125" style="93"/>
    <col min="257" max="257" width="3.7109375" style="93" customWidth="1"/>
    <col min="258" max="258" width="10.7109375" style="93" customWidth="1"/>
    <col min="259" max="259" width="14.85546875" style="93" customWidth="1"/>
    <col min="260" max="260" width="4.42578125" style="93" customWidth="1"/>
    <col min="261" max="262" width="9.28515625" style="93" customWidth="1"/>
    <col min="263" max="263" width="9.85546875" style="93" customWidth="1"/>
    <col min="264" max="264" width="20" style="93" customWidth="1"/>
    <col min="265" max="265" width="14.7109375" style="93" customWidth="1"/>
    <col min="266" max="266" width="19.7109375" style="93" customWidth="1"/>
    <col min="267" max="512" width="11.5703125" style="93"/>
    <col min="513" max="513" width="3.7109375" style="93" customWidth="1"/>
    <col min="514" max="514" width="10.7109375" style="93" customWidth="1"/>
    <col min="515" max="515" width="14.85546875" style="93" customWidth="1"/>
    <col min="516" max="516" width="4.42578125" style="93" customWidth="1"/>
    <col min="517" max="518" width="9.28515625" style="93" customWidth="1"/>
    <col min="519" max="519" width="9.85546875" style="93" customWidth="1"/>
    <col min="520" max="520" width="20" style="93" customWidth="1"/>
    <col min="521" max="521" width="14.7109375" style="93" customWidth="1"/>
    <col min="522" max="522" width="19.7109375" style="93" customWidth="1"/>
    <col min="523" max="768" width="11.5703125" style="93"/>
    <col min="769" max="769" width="3.7109375" style="93" customWidth="1"/>
    <col min="770" max="770" width="10.7109375" style="93" customWidth="1"/>
    <col min="771" max="771" width="14.85546875" style="93" customWidth="1"/>
    <col min="772" max="772" width="4.42578125" style="93" customWidth="1"/>
    <col min="773" max="774" width="9.28515625" style="93" customWidth="1"/>
    <col min="775" max="775" width="9.85546875" style="93" customWidth="1"/>
    <col min="776" max="776" width="20" style="93" customWidth="1"/>
    <col min="777" max="777" width="14.7109375" style="93" customWidth="1"/>
    <col min="778" max="778" width="19.7109375" style="93" customWidth="1"/>
    <col min="779" max="1024" width="11.5703125" style="93"/>
    <col min="1025" max="1025" width="3.7109375" style="93" customWidth="1"/>
    <col min="1026" max="1026" width="10.7109375" style="93" customWidth="1"/>
    <col min="1027" max="1027" width="14.85546875" style="93" customWidth="1"/>
    <col min="1028" max="1028" width="4.42578125" style="93" customWidth="1"/>
    <col min="1029" max="1030" width="9.28515625" style="93" customWidth="1"/>
    <col min="1031" max="1031" width="9.85546875" style="93" customWidth="1"/>
    <col min="1032" max="1032" width="20" style="93" customWidth="1"/>
    <col min="1033" max="1033" width="14.7109375" style="93" customWidth="1"/>
    <col min="1034" max="1034" width="19.7109375" style="93" customWidth="1"/>
    <col min="1035" max="1280" width="11.5703125" style="93"/>
    <col min="1281" max="1281" width="3.7109375" style="93" customWidth="1"/>
    <col min="1282" max="1282" width="10.7109375" style="93" customWidth="1"/>
    <col min="1283" max="1283" width="14.85546875" style="93" customWidth="1"/>
    <col min="1284" max="1284" width="4.42578125" style="93" customWidth="1"/>
    <col min="1285" max="1286" width="9.28515625" style="93" customWidth="1"/>
    <col min="1287" max="1287" width="9.85546875" style="93" customWidth="1"/>
    <col min="1288" max="1288" width="20" style="93" customWidth="1"/>
    <col min="1289" max="1289" width="14.7109375" style="93" customWidth="1"/>
    <col min="1290" max="1290" width="19.7109375" style="93" customWidth="1"/>
    <col min="1291" max="1536" width="11.5703125" style="93"/>
    <col min="1537" max="1537" width="3.7109375" style="93" customWidth="1"/>
    <col min="1538" max="1538" width="10.7109375" style="93" customWidth="1"/>
    <col min="1539" max="1539" width="14.85546875" style="93" customWidth="1"/>
    <col min="1540" max="1540" width="4.42578125" style="93" customWidth="1"/>
    <col min="1541" max="1542" width="9.28515625" style="93" customWidth="1"/>
    <col min="1543" max="1543" width="9.85546875" style="93" customWidth="1"/>
    <col min="1544" max="1544" width="20" style="93" customWidth="1"/>
    <col min="1545" max="1545" width="14.7109375" style="93" customWidth="1"/>
    <col min="1546" max="1546" width="19.7109375" style="93" customWidth="1"/>
    <col min="1547" max="1792" width="11.5703125" style="93"/>
    <col min="1793" max="1793" width="3.7109375" style="93" customWidth="1"/>
    <col min="1794" max="1794" width="10.7109375" style="93" customWidth="1"/>
    <col min="1795" max="1795" width="14.85546875" style="93" customWidth="1"/>
    <col min="1796" max="1796" width="4.42578125" style="93" customWidth="1"/>
    <col min="1797" max="1798" width="9.28515625" style="93" customWidth="1"/>
    <col min="1799" max="1799" width="9.85546875" style="93" customWidth="1"/>
    <col min="1800" max="1800" width="20" style="93" customWidth="1"/>
    <col min="1801" max="1801" width="14.7109375" style="93" customWidth="1"/>
    <col min="1802" max="1802" width="19.7109375" style="93" customWidth="1"/>
    <col min="1803" max="2048" width="11.5703125" style="93"/>
    <col min="2049" max="2049" width="3.7109375" style="93" customWidth="1"/>
    <col min="2050" max="2050" width="10.7109375" style="93" customWidth="1"/>
    <col min="2051" max="2051" width="14.85546875" style="93" customWidth="1"/>
    <col min="2052" max="2052" width="4.42578125" style="93" customWidth="1"/>
    <col min="2053" max="2054" width="9.28515625" style="93" customWidth="1"/>
    <col min="2055" max="2055" width="9.85546875" style="93" customWidth="1"/>
    <col min="2056" max="2056" width="20" style="93" customWidth="1"/>
    <col min="2057" max="2057" width="14.7109375" style="93" customWidth="1"/>
    <col min="2058" max="2058" width="19.7109375" style="93" customWidth="1"/>
    <col min="2059" max="2304" width="11.5703125" style="93"/>
    <col min="2305" max="2305" width="3.7109375" style="93" customWidth="1"/>
    <col min="2306" max="2306" width="10.7109375" style="93" customWidth="1"/>
    <col min="2307" max="2307" width="14.85546875" style="93" customWidth="1"/>
    <col min="2308" max="2308" width="4.42578125" style="93" customWidth="1"/>
    <col min="2309" max="2310" width="9.28515625" style="93" customWidth="1"/>
    <col min="2311" max="2311" width="9.85546875" style="93" customWidth="1"/>
    <col min="2312" max="2312" width="20" style="93" customWidth="1"/>
    <col min="2313" max="2313" width="14.7109375" style="93" customWidth="1"/>
    <col min="2314" max="2314" width="19.7109375" style="93" customWidth="1"/>
    <col min="2315" max="2560" width="11.5703125" style="93"/>
    <col min="2561" max="2561" width="3.7109375" style="93" customWidth="1"/>
    <col min="2562" max="2562" width="10.7109375" style="93" customWidth="1"/>
    <col min="2563" max="2563" width="14.85546875" style="93" customWidth="1"/>
    <col min="2564" max="2564" width="4.42578125" style="93" customWidth="1"/>
    <col min="2565" max="2566" width="9.28515625" style="93" customWidth="1"/>
    <col min="2567" max="2567" width="9.85546875" style="93" customWidth="1"/>
    <col min="2568" max="2568" width="20" style="93" customWidth="1"/>
    <col min="2569" max="2569" width="14.7109375" style="93" customWidth="1"/>
    <col min="2570" max="2570" width="19.7109375" style="93" customWidth="1"/>
    <col min="2571" max="2816" width="11.5703125" style="93"/>
    <col min="2817" max="2817" width="3.7109375" style="93" customWidth="1"/>
    <col min="2818" max="2818" width="10.7109375" style="93" customWidth="1"/>
    <col min="2819" max="2819" width="14.85546875" style="93" customWidth="1"/>
    <col min="2820" max="2820" width="4.42578125" style="93" customWidth="1"/>
    <col min="2821" max="2822" width="9.28515625" style="93" customWidth="1"/>
    <col min="2823" max="2823" width="9.85546875" style="93" customWidth="1"/>
    <col min="2824" max="2824" width="20" style="93" customWidth="1"/>
    <col min="2825" max="2825" width="14.7109375" style="93" customWidth="1"/>
    <col min="2826" max="2826" width="19.7109375" style="93" customWidth="1"/>
    <col min="2827" max="3072" width="11.5703125" style="93"/>
    <col min="3073" max="3073" width="3.7109375" style="93" customWidth="1"/>
    <col min="3074" max="3074" width="10.7109375" style="93" customWidth="1"/>
    <col min="3075" max="3075" width="14.85546875" style="93" customWidth="1"/>
    <col min="3076" max="3076" width="4.42578125" style="93" customWidth="1"/>
    <col min="3077" max="3078" width="9.28515625" style="93" customWidth="1"/>
    <col min="3079" max="3079" width="9.85546875" style="93" customWidth="1"/>
    <col min="3080" max="3080" width="20" style="93" customWidth="1"/>
    <col min="3081" max="3081" width="14.7109375" style="93" customWidth="1"/>
    <col min="3082" max="3082" width="19.7109375" style="93" customWidth="1"/>
    <col min="3083" max="3328" width="11.5703125" style="93"/>
    <col min="3329" max="3329" width="3.7109375" style="93" customWidth="1"/>
    <col min="3330" max="3330" width="10.7109375" style="93" customWidth="1"/>
    <col min="3331" max="3331" width="14.85546875" style="93" customWidth="1"/>
    <col min="3332" max="3332" width="4.42578125" style="93" customWidth="1"/>
    <col min="3333" max="3334" width="9.28515625" style="93" customWidth="1"/>
    <col min="3335" max="3335" width="9.85546875" style="93" customWidth="1"/>
    <col min="3336" max="3336" width="20" style="93" customWidth="1"/>
    <col min="3337" max="3337" width="14.7109375" style="93" customWidth="1"/>
    <col min="3338" max="3338" width="19.7109375" style="93" customWidth="1"/>
    <col min="3339" max="3584" width="11.5703125" style="93"/>
    <col min="3585" max="3585" width="3.7109375" style="93" customWidth="1"/>
    <col min="3586" max="3586" width="10.7109375" style="93" customWidth="1"/>
    <col min="3587" max="3587" width="14.85546875" style="93" customWidth="1"/>
    <col min="3588" max="3588" width="4.42578125" style="93" customWidth="1"/>
    <col min="3589" max="3590" width="9.28515625" style="93" customWidth="1"/>
    <col min="3591" max="3591" width="9.85546875" style="93" customWidth="1"/>
    <col min="3592" max="3592" width="20" style="93" customWidth="1"/>
    <col min="3593" max="3593" width="14.7109375" style="93" customWidth="1"/>
    <col min="3594" max="3594" width="19.7109375" style="93" customWidth="1"/>
    <col min="3595" max="3840" width="11.5703125" style="93"/>
    <col min="3841" max="3841" width="3.7109375" style="93" customWidth="1"/>
    <col min="3842" max="3842" width="10.7109375" style="93" customWidth="1"/>
    <col min="3843" max="3843" width="14.85546875" style="93" customWidth="1"/>
    <col min="3844" max="3844" width="4.42578125" style="93" customWidth="1"/>
    <col min="3845" max="3846" width="9.28515625" style="93" customWidth="1"/>
    <col min="3847" max="3847" width="9.85546875" style="93" customWidth="1"/>
    <col min="3848" max="3848" width="20" style="93" customWidth="1"/>
    <col min="3849" max="3849" width="14.7109375" style="93" customWidth="1"/>
    <col min="3850" max="3850" width="19.7109375" style="93" customWidth="1"/>
    <col min="3851" max="4096" width="11.5703125" style="93"/>
    <col min="4097" max="4097" width="3.7109375" style="93" customWidth="1"/>
    <col min="4098" max="4098" width="10.7109375" style="93" customWidth="1"/>
    <col min="4099" max="4099" width="14.85546875" style="93" customWidth="1"/>
    <col min="4100" max="4100" width="4.42578125" style="93" customWidth="1"/>
    <col min="4101" max="4102" width="9.28515625" style="93" customWidth="1"/>
    <col min="4103" max="4103" width="9.85546875" style="93" customWidth="1"/>
    <col min="4104" max="4104" width="20" style="93" customWidth="1"/>
    <col min="4105" max="4105" width="14.7109375" style="93" customWidth="1"/>
    <col min="4106" max="4106" width="19.7109375" style="93" customWidth="1"/>
    <col min="4107" max="4352" width="11.5703125" style="93"/>
    <col min="4353" max="4353" width="3.7109375" style="93" customWidth="1"/>
    <col min="4354" max="4354" width="10.7109375" style="93" customWidth="1"/>
    <col min="4355" max="4355" width="14.85546875" style="93" customWidth="1"/>
    <col min="4356" max="4356" width="4.42578125" style="93" customWidth="1"/>
    <col min="4357" max="4358" width="9.28515625" style="93" customWidth="1"/>
    <col min="4359" max="4359" width="9.85546875" style="93" customWidth="1"/>
    <col min="4360" max="4360" width="20" style="93" customWidth="1"/>
    <col min="4361" max="4361" width="14.7109375" style="93" customWidth="1"/>
    <col min="4362" max="4362" width="19.7109375" style="93" customWidth="1"/>
    <col min="4363" max="4608" width="11.5703125" style="93"/>
    <col min="4609" max="4609" width="3.7109375" style="93" customWidth="1"/>
    <col min="4610" max="4610" width="10.7109375" style="93" customWidth="1"/>
    <col min="4611" max="4611" width="14.85546875" style="93" customWidth="1"/>
    <col min="4612" max="4612" width="4.42578125" style="93" customWidth="1"/>
    <col min="4613" max="4614" width="9.28515625" style="93" customWidth="1"/>
    <col min="4615" max="4615" width="9.85546875" style="93" customWidth="1"/>
    <col min="4616" max="4616" width="20" style="93" customWidth="1"/>
    <col min="4617" max="4617" width="14.7109375" style="93" customWidth="1"/>
    <col min="4618" max="4618" width="19.7109375" style="93" customWidth="1"/>
    <col min="4619" max="4864" width="11.5703125" style="93"/>
    <col min="4865" max="4865" width="3.7109375" style="93" customWidth="1"/>
    <col min="4866" max="4866" width="10.7109375" style="93" customWidth="1"/>
    <col min="4867" max="4867" width="14.85546875" style="93" customWidth="1"/>
    <col min="4868" max="4868" width="4.42578125" style="93" customWidth="1"/>
    <col min="4869" max="4870" width="9.28515625" style="93" customWidth="1"/>
    <col min="4871" max="4871" width="9.85546875" style="93" customWidth="1"/>
    <col min="4872" max="4872" width="20" style="93" customWidth="1"/>
    <col min="4873" max="4873" width="14.7109375" style="93" customWidth="1"/>
    <col min="4874" max="4874" width="19.7109375" style="93" customWidth="1"/>
    <col min="4875" max="5120" width="11.5703125" style="93"/>
    <col min="5121" max="5121" width="3.7109375" style="93" customWidth="1"/>
    <col min="5122" max="5122" width="10.7109375" style="93" customWidth="1"/>
    <col min="5123" max="5123" width="14.85546875" style="93" customWidth="1"/>
    <col min="5124" max="5124" width="4.42578125" style="93" customWidth="1"/>
    <col min="5125" max="5126" width="9.28515625" style="93" customWidth="1"/>
    <col min="5127" max="5127" width="9.85546875" style="93" customWidth="1"/>
    <col min="5128" max="5128" width="20" style="93" customWidth="1"/>
    <col min="5129" max="5129" width="14.7109375" style="93" customWidth="1"/>
    <col min="5130" max="5130" width="19.7109375" style="93" customWidth="1"/>
    <col min="5131" max="5376" width="11.5703125" style="93"/>
    <col min="5377" max="5377" width="3.7109375" style="93" customWidth="1"/>
    <col min="5378" max="5378" width="10.7109375" style="93" customWidth="1"/>
    <col min="5379" max="5379" width="14.85546875" style="93" customWidth="1"/>
    <col min="5380" max="5380" width="4.42578125" style="93" customWidth="1"/>
    <col min="5381" max="5382" width="9.28515625" style="93" customWidth="1"/>
    <col min="5383" max="5383" width="9.85546875" style="93" customWidth="1"/>
    <col min="5384" max="5384" width="20" style="93" customWidth="1"/>
    <col min="5385" max="5385" width="14.7109375" style="93" customWidth="1"/>
    <col min="5386" max="5386" width="19.7109375" style="93" customWidth="1"/>
    <col min="5387" max="5632" width="11.5703125" style="93"/>
    <col min="5633" max="5633" width="3.7109375" style="93" customWidth="1"/>
    <col min="5634" max="5634" width="10.7109375" style="93" customWidth="1"/>
    <col min="5635" max="5635" width="14.85546875" style="93" customWidth="1"/>
    <col min="5636" max="5636" width="4.42578125" style="93" customWidth="1"/>
    <col min="5637" max="5638" width="9.28515625" style="93" customWidth="1"/>
    <col min="5639" max="5639" width="9.85546875" style="93" customWidth="1"/>
    <col min="5640" max="5640" width="20" style="93" customWidth="1"/>
    <col min="5641" max="5641" width="14.7109375" style="93" customWidth="1"/>
    <col min="5642" max="5642" width="19.7109375" style="93" customWidth="1"/>
    <col min="5643" max="5888" width="11.5703125" style="93"/>
    <col min="5889" max="5889" width="3.7109375" style="93" customWidth="1"/>
    <col min="5890" max="5890" width="10.7109375" style="93" customWidth="1"/>
    <col min="5891" max="5891" width="14.85546875" style="93" customWidth="1"/>
    <col min="5892" max="5892" width="4.42578125" style="93" customWidth="1"/>
    <col min="5893" max="5894" width="9.28515625" style="93" customWidth="1"/>
    <col min="5895" max="5895" width="9.85546875" style="93" customWidth="1"/>
    <col min="5896" max="5896" width="20" style="93" customWidth="1"/>
    <col min="5897" max="5897" width="14.7109375" style="93" customWidth="1"/>
    <col min="5898" max="5898" width="19.7109375" style="93" customWidth="1"/>
    <col min="5899" max="6144" width="11.5703125" style="93"/>
    <col min="6145" max="6145" width="3.7109375" style="93" customWidth="1"/>
    <col min="6146" max="6146" width="10.7109375" style="93" customWidth="1"/>
    <col min="6147" max="6147" width="14.85546875" style="93" customWidth="1"/>
    <col min="6148" max="6148" width="4.42578125" style="93" customWidth="1"/>
    <col min="6149" max="6150" width="9.28515625" style="93" customWidth="1"/>
    <col min="6151" max="6151" width="9.85546875" style="93" customWidth="1"/>
    <col min="6152" max="6152" width="20" style="93" customWidth="1"/>
    <col min="6153" max="6153" width="14.7109375" style="93" customWidth="1"/>
    <col min="6154" max="6154" width="19.7109375" style="93" customWidth="1"/>
    <col min="6155" max="6400" width="11.5703125" style="93"/>
    <col min="6401" max="6401" width="3.7109375" style="93" customWidth="1"/>
    <col min="6402" max="6402" width="10.7109375" style="93" customWidth="1"/>
    <col min="6403" max="6403" width="14.85546875" style="93" customWidth="1"/>
    <col min="6404" max="6404" width="4.42578125" style="93" customWidth="1"/>
    <col min="6405" max="6406" width="9.28515625" style="93" customWidth="1"/>
    <col min="6407" max="6407" width="9.85546875" style="93" customWidth="1"/>
    <col min="6408" max="6408" width="20" style="93" customWidth="1"/>
    <col min="6409" max="6409" width="14.7109375" style="93" customWidth="1"/>
    <col min="6410" max="6410" width="19.7109375" style="93" customWidth="1"/>
    <col min="6411" max="6656" width="11.5703125" style="93"/>
    <col min="6657" max="6657" width="3.7109375" style="93" customWidth="1"/>
    <col min="6658" max="6658" width="10.7109375" style="93" customWidth="1"/>
    <col min="6659" max="6659" width="14.85546875" style="93" customWidth="1"/>
    <col min="6660" max="6660" width="4.42578125" style="93" customWidth="1"/>
    <col min="6661" max="6662" width="9.28515625" style="93" customWidth="1"/>
    <col min="6663" max="6663" width="9.85546875" style="93" customWidth="1"/>
    <col min="6664" max="6664" width="20" style="93" customWidth="1"/>
    <col min="6665" max="6665" width="14.7109375" style="93" customWidth="1"/>
    <col min="6666" max="6666" width="19.7109375" style="93" customWidth="1"/>
    <col min="6667" max="6912" width="11.5703125" style="93"/>
    <col min="6913" max="6913" width="3.7109375" style="93" customWidth="1"/>
    <col min="6914" max="6914" width="10.7109375" style="93" customWidth="1"/>
    <col min="6915" max="6915" width="14.85546875" style="93" customWidth="1"/>
    <col min="6916" max="6916" width="4.42578125" style="93" customWidth="1"/>
    <col min="6917" max="6918" width="9.28515625" style="93" customWidth="1"/>
    <col min="6919" max="6919" width="9.85546875" style="93" customWidth="1"/>
    <col min="6920" max="6920" width="20" style="93" customWidth="1"/>
    <col min="6921" max="6921" width="14.7109375" style="93" customWidth="1"/>
    <col min="6922" max="6922" width="19.7109375" style="93" customWidth="1"/>
    <col min="6923" max="7168" width="11.5703125" style="93"/>
    <col min="7169" max="7169" width="3.7109375" style="93" customWidth="1"/>
    <col min="7170" max="7170" width="10.7109375" style="93" customWidth="1"/>
    <col min="7171" max="7171" width="14.85546875" style="93" customWidth="1"/>
    <col min="7172" max="7172" width="4.42578125" style="93" customWidth="1"/>
    <col min="7173" max="7174" width="9.28515625" style="93" customWidth="1"/>
    <col min="7175" max="7175" width="9.85546875" style="93" customWidth="1"/>
    <col min="7176" max="7176" width="20" style="93" customWidth="1"/>
    <col min="7177" max="7177" width="14.7109375" style="93" customWidth="1"/>
    <col min="7178" max="7178" width="19.7109375" style="93" customWidth="1"/>
    <col min="7179" max="7424" width="11.5703125" style="93"/>
    <col min="7425" max="7425" width="3.7109375" style="93" customWidth="1"/>
    <col min="7426" max="7426" width="10.7109375" style="93" customWidth="1"/>
    <col min="7427" max="7427" width="14.85546875" style="93" customWidth="1"/>
    <col min="7428" max="7428" width="4.42578125" style="93" customWidth="1"/>
    <col min="7429" max="7430" width="9.28515625" style="93" customWidth="1"/>
    <col min="7431" max="7431" width="9.85546875" style="93" customWidth="1"/>
    <col min="7432" max="7432" width="20" style="93" customWidth="1"/>
    <col min="7433" max="7433" width="14.7109375" style="93" customWidth="1"/>
    <col min="7434" max="7434" width="19.7109375" style="93" customWidth="1"/>
    <col min="7435" max="7680" width="11.5703125" style="93"/>
    <col min="7681" max="7681" width="3.7109375" style="93" customWidth="1"/>
    <col min="7682" max="7682" width="10.7109375" style="93" customWidth="1"/>
    <col min="7683" max="7683" width="14.85546875" style="93" customWidth="1"/>
    <col min="7684" max="7684" width="4.42578125" style="93" customWidth="1"/>
    <col min="7685" max="7686" width="9.28515625" style="93" customWidth="1"/>
    <col min="7687" max="7687" width="9.85546875" style="93" customWidth="1"/>
    <col min="7688" max="7688" width="20" style="93" customWidth="1"/>
    <col min="7689" max="7689" width="14.7109375" style="93" customWidth="1"/>
    <col min="7690" max="7690" width="19.7109375" style="93" customWidth="1"/>
    <col min="7691" max="7936" width="11.5703125" style="93"/>
    <col min="7937" max="7937" width="3.7109375" style="93" customWidth="1"/>
    <col min="7938" max="7938" width="10.7109375" style="93" customWidth="1"/>
    <col min="7939" max="7939" width="14.85546875" style="93" customWidth="1"/>
    <col min="7940" max="7940" width="4.42578125" style="93" customWidth="1"/>
    <col min="7941" max="7942" width="9.28515625" style="93" customWidth="1"/>
    <col min="7943" max="7943" width="9.85546875" style="93" customWidth="1"/>
    <col min="7944" max="7944" width="20" style="93" customWidth="1"/>
    <col min="7945" max="7945" width="14.7109375" style="93" customWidth="1"/>
    <col min="7946" max="7946" width="19.7109375" style="93" customWidth="1"/>
    <col min="7947" max="8192" width="11.5703125" style="93"/>
    <col min="8193" max="8193" width="3.7109375" style="93" customWidth="1"/>
    <col min="8194" max="8194" width="10.7109375" style="93" customWidth="1"/>
    <col min="8195" max="8195" width="14.85546875" style="93" customWidth="1"/>
    <col min="8196" max="8196" width="4.42578125" style="93" customWidth="1"/>
    <col min="8197" max="8198" width="9.28515625" style="93" customWidth="1"/>
    <col min="8199" max="8199" width="9.85546875" style="93" customWidth="1"/>
    <col min="8200" max="8200" width="20" style="93" customWidth="1"/>
    <col min="8201" max="8201" width="14.7109375" style="93" customWidth="1"/>
    <col min="8202" max="8202" width="19.7109375" style="93" customWidth="1"/>
    <col min="8203" max="8448" width="11.5703125" style="93"/>
    <col min="8449" max="8449" width="3.7109375" style="93" customWidth="1"/>
    <col min="8450" max="8450" width="10.7109375" style="93" customWidth="1"/>
    <col min="8451" max="8451" width="14.85546875" style="93" customWidth="1"/>
    <col min="8452" max="8452" width="4.42578125" style="93" customWidth="1"/>
    <col min="8453" max="8454" width="9.28515625" style="93" customWidth="1"/>
    <col min="8455" max="8455" width="9.85546875" style="93" customWidth="1"/>
    <col min="8456" max="8456" width="20" style="93" customWidth="1"/>
    <col min="8457" max="8457" width="14.7109375" style="93" customWidth="1"/>
    <col min="8458" max="8458" width="19.7109375" style="93" customWidth="1"/>
    <col min="8459" max="8704" width="11.5703125" style="93"/>
    <col min="8705" max="8705" width="3.7109375" style="93" customWidth="1"/>
    <col min="8706" max="8706" width="10.7109375" style="93" customWidth="1"/>
    <col min="8707" max="8707" width="14.85546875" style="93" customWidth="1"/>
    <col min="8708" max="8708" width="4.42578125" style="93" customWidth="1"/>
    <col min="8709" max="8710" width="9.28515625" style="93" customWidth="1"/>
    <col min="8711" max="8711" width="9.85546875" style="93" customWidth="1"/>
    <col min="8712" max="8712" width="20" style="93" customWidth="1"/>
    <col min="8713" max="8713" width="14.7109375" style="93" customWidth="1"/>
    <col min="8714" max="8714" width="19.7109375" style="93" customWidth="1"/>
    <col min="8715" max="8960" width="11.5703125" style="93"/>
    <col min="8961" max="8961" width="3.7109375" style="93" customWidth="1"/>
    <col min="8962" max="8962" width="10.7109375" style="93" customWidth="1"/>
    <col min="8963" max="8963" width="14.85546875" style="93" customWidth="1"/>
    <col min="8964" max="8964" width="4.42578125" style="93" customWidth="1"/>
    <col min="8965" max="8966" width="9.28515625" style="93" customWidth="1"/>
    <col min="8967" max="8967" width="9.85546875" style="93" customWidth="1"/>
    <col min="8968" max="8968" width="20" style="93" customWidth="1"/>
    <col min="8969" max="8969" width="14.7109375" style="93" customWidth="1"/>
    <col min="8970" max="8970" width="19.7109375" style="93" customWidth="1"/>
    <col min="8971" max="9216" width="11.5703125" style="93"/>
    <col min="9217" max="9217" width="3.7109375" style="93" customWidth="1"/>
    <col min="9218" max="9218" width="10.7109375" style="93" customWidth="1"/>
    <col min="9219" max="9219" width="14.85546875" style="93" customWidth="1"/>
    <col min="9220" max="9220" width="4.42578125" style="93" customWidth="1"/>
    <col min="9221" max="9222" width="9.28515625" style="93" customWidth="1"/>
    <col min="9223" max="9223" width="9.85546875" style="93" customWidth="1"/>
    <col min="9224" max="9224" width="20" style="93" customWidth="1"/>
    <col min="9225" max="9225" width="14.7109375" style="93" customWidth="1"/>
    <col min="9226" max="9226" width="19.7109375" style="93" customWidth="1"/>
    <col min="9227" max="9472" width="11.5703125" style="93"/>
    <col min="9473" max="9473" width="3.7109375" style="93" customWidth="1"/>
    <col min="9474" max="9474" width="10.7109375" style="93" customWidth="1"/>
    <col min="9475" max="9475" width="14.85546875" style="93" customWidth="1"/>
    <col min="9476" max="9476" width="4.42578125" style="93" customWidth="1"/>
    <col min="9477" max="9478" width="9.28515625" style="93" customWidth="1"/>
    <col min="9479" max="9479" width="9.85546875" style="93" customWidth="1"/>
    <col min="9480" max="9480" width="20" style="93" customWidth="1"/>
    <col min="9481" max="9481" width="14.7109375" style="93" customWidth="1"/>
    <col min="9482" max="9482" width="19.7109375" style="93" customWidth="1"/>
    <col min="9483" max="9728" width="11.5703125" style="93"/>
    <col min="9729" max="9729" width="3.7109375" style="93" customWidth="1"/>
    <col min="9730" max="9730" width="10.7109375" style="93" customWidth="1"/>
    <col min="9731" max="9731" width="14.85546875" style="93" customWidth="1"/>
    <col min="9732" max="9732" width="4.42578125" style="93" customWidth="1"/>
    <col min="9733" max="9734" width="9.28515625" style="93" customWidth="1"/>
    <col min="9735" max="9735" width="9.85546875" style="93" customWidth="1"/>
    <col min="9736" max="9736" width="20" style="93" customWidth="1"/>
    <col min="9737" max="9737" width="14.7109375" style="93" customWidth="1"/>
    <col min="9738" max="9738" width="19.7109375" style="93" customWidth="1"/>
    <col min="9739" max="9984" width="11.5703125" style="93"/>
    <col min="9985" max="9985" width="3.7109375" style="93" customWidth="1"/>
    <col min="9986" max="9986" width="10.7109375" style="93" customWidth="1"/>
    <col min="9987" max="9987" width="14.85546875" style="93" customWidth="1"/>
    <col min="9988" max="9988" width="4.42578125" style="93" customWidth="1"/>
    <col min="9989" max="9990" width="9.28515625" style="93" customWidth="1"/>
    <col min="9991" max="9991" width="9.85546875" style="93" customWidth="1"/>
    <col min="9992" max="9992" width="20" style="93" customWidth="1"/>
    <col min="9993" max="9993" width="14.7109375" style="93" customWidth="1"/>
    <col min="9994" max="9994" width="19.7109375" style="93" customWidth="1"/>
    <col min="9995" max="10240" width="11.5703125" style="93"/>
    <col min="10241" max="10241" width="3.7109375" style="93" customWidth="1"/>
    <col min="10242" max="10242" width="10.7109375" style="93" customWidth="1"/>
    <col min="10243" max="10243" width="14.85546875" style="93" customWidth="1"/>
    <col min="10244" max="10244" width="4.42578125" style="93" customWidth="1"/>
    <col min="10245" max="10246" width="9.28515625" style="93" customWidth="1"/>
    <col min="10247" max="10247" width="9.85546875" style="93" customWidth="1"/>
    <col min="10248" max="10248" width="20" style="93" customWidth="1"/>
    <col min="10249" max="10249" width="14.7109375" style="93" customWidth="1"/>
    <col min="10250" max="10250" width="19.7109375" style="93" customWidth="1"/>
    <col min="10251" max="10496" width="11.5703125" style="93"/>
    <col min="10497" max="10497" width="3.7109375" style="93" customWidth="1"/>
    <col min="10498" max="10498" width="10.7109375" style="93" customWidth="1"/>
    <col min="10499" max="10499" width="14.85546875" style="93" customWidth="1"/>
    <col min="10500" max="10500" width="4.42578125" style="93" customWidth="1"/>
    <col min="10501" max="10502" width="9.28515625" style="93" customWidth="1"/>
    <col min="10503" max="10503" width="9.85546875" style="93" customWidth="1"/>
    <col min="10504" max="10504" width="20" style="93" customWidth="1"/>
    <col min="10505" max="10505" width="14.7109375" style="93" customWidth="1"/>
    <col min="10506" max="10506" width="19.7109375" style="93" customWidth="1"/>
    <col min="10507" max="10752" width="11.5703125" style="93"/>
    <col min="10753" max="10753" width="3.7109375" style="93" customWidth="1"/>
    <col min="10754" max="10754" width="10.7109375" style="93" customWidth="1"/>
    <col min="10755" max="10755" width="14.85546875" style="93" customWidth="1"/>
    <col min="10756" max="10756" width="4.42578125" style="93" customWidth="1"/>
    <col min="10757" max="10758" width="9.28515625" style="93" customWidth="1"/>
    <col min="10759" max="10759" width="9.85546875" style="93" customWidth="1"/>
    <col min="10760" max="10760" width="20" style="93" customWidth="1"/>
    <col min="10761" max="10761" width="14.7109375" style="93" customWidth="1"/>
    <col min="10762" max="10762" width="19.7109375" style="93" customWidth="1"/>
    <col min="10763" max="11008" width="11.5703125" style="93"/>
    <col min="11009" max="11009" width="3.7109375" style="93" customWidth="1"/>
    <col min="11010" max="11010" width="10.7109375" style="93" customWidth="1"/>
    <col min="11011" max="11011" width="14.85546875" style="93" customWidth="1"/>
    <col min="11012" max="11012" width="4.42578125" style="93" customWidth="1"/>
    <col min="11013" max="11014" width="9.28515625" style="93" customWidth="1"/>
    <col min="11015" max="11015" width="9.85546875" style="93" customWidth="1"/>
    <col min="11016" max="11016" width="20" style="93" customWidth="1"/>
    <col min="11017" max="11017" width="14.7109375" style="93" customWidth="1"/>
    <col min="11018" max="11018" width="19.7109375" style="93" customWidth="1"/>
    <col min="11019" max="11264" width="11.5703125" style="93"/>
    <col min="11265" max="11265" width="3.7109375" style="93" customWidth="1"/>
    <col min="11266" max="11266" width="10.7109375" style="93" customWidth="1"/>
    <col min="11267" max="11267" width="14.85546875" style="93" customWidth="1"/>
    <col min="11268" max="11268" width="4.42578125" style="93" customWidth="1"/>
    <col min="11269" max="11270" width="9.28515625" style="93" customWidth="1"/>
    <col min="11271" max="11271" width="9.85546875" style="93" customWidth="1"/>
    <col min="11272" max="11272" width="20" style="93" customWidth="1"/>
    <col min="11273" max="11273" width="14.7109375" style="93" customWidth="1"/>
    <col min="11274" max="11274" width="19.7109375" style="93" customWidth="1"/>
    <col min="11275" max="11520" width="11.5703125" style="93"/>
    <col min="11521" max="11521" width="3.7109375" style="93" customWidth="1"/>
    <col min="11522" max="11522" width="10.7109375" style="93" customWidth="1"/>
    <col min="11523" max="11523" width="14.85546875" style="93" customWidth="1"/>
    <col min="11524" max="11524" width="4.42578125" style="93" customWidth="1"/>
    <col min="11525" max="11526" width="9.28515625" style="93" customWidth="1"/>
    <col min="11527" max="11527" width="9.85546875" style="93" customWidth="1"/>
    <col min="11528" max="11528" width="20" style="93" customWidth="1"/>
    <col min="11529" max="11529" width="14.7109375" style="93" customWidth="1"/>
    <col min="11530" max="11530" width="19.7109375" style="93" customWidth="1"/>
    <col min="11531" max="11776" width="11.5703125" style="93"/>
    <col min="11777" max="11777" width="3.7109375" style="93" customWidth="1"/>
    <col min="11778" max="11778" width="10.7109375" style="93" customWidth="1"/>
    <col min="11779" max="11779" width="14.85546875" style="93" customWidth="1"/>
    <col min="11780" max="11780" width="4.42578125" style="93" customWidth="1"/>
    <col min="11781" max="11782" width="9.28515625" style="93" customWidth="1"/>
    <col min="11783" max="11783" width="9.85546875" style="93" customWidth="1"/>
    <col min="11784" max="11784" width="20" style="93" customWidth="1"/>
    <col min="11785" max="11785" width="14.7109375" style="93" customWidth="1"/>
    <col min="11786" max="11786" width="19.7109375" style="93" customWidth="1"/>
    <col min="11787" max="12032" width="11.5703125" style="93"/>
    <col min="12033" max="12033" width="3.7109375" style="93" customWidth="1"/>
    <col min="12034" max="12034" width="10.7109375" style="93" customWidth="1"/>
    <col min="12035" max="12035" width="14.85546875" style="93" customWidth="1"/>
    <col min="12036" max="12036" width="4.42578125" style="93" customWidth="1"/>
    <col min="12037" max="12038" width="9.28515625" style="93" customWidth="1"/>
    <col min="12039" max="12039" width="9.85546875" style="93" customWidth="1"/>
    <col min="12040" max="12040" width="20" style="93" customWidth="1"/>
    <col min="12041" max="12041" width="14.7109375" style="93" customWidth="1"/>
    <col min="12042" max="12042" width="19.7109375" style="93" customWidth="1"/>
    <col min="12043" max="12288" width="11.5703125" style="93"/>
    <col min="12289" max="12289" width="3.7109375" style="93" customWidth="1"/>
    <col min="12290" max="12290" width="10.7109375" style="93" customWidth="1"/>
    <col min="12291" max="12291" width="14.85546875" style="93" customWidth="1"/>
    <col min="12292" max="12292" width="4.42578125" style="93" customWidth="1"/>
    <col min="12293" max="12294" width="9.28515625" style="93" customWidth="1"/>
    <col min="12295" max="12295" width="9.85546875" style="93" customWidth="1"/>
    <col min="12296" max="12296" width="20" style="93" customWidth="1"/>
    <col min="12297" max="12297" width="14.7109375" style="93" customWidth="1"/>
    <col min="12298" max="12298" width="19.7109375" style="93" customWidth="1"/>
    <col min="12299" max="12544" width="11.5703125" style="93"/>
    <col min="12545" max="12545" width="3.7109375" style="93" customWidth="1"/>
    <col min="12546" max="12546" width="10.7109375" style="93" customWidth="1"/>
    <col min="12547" max="12547" width="14.85546875" style="93" customWidth="1"/>
    <col min="12548" max="12548" width="4.42578125" style="93" customWidth="1"/>
    <col min="12549" max="12550" width="9.28515625" style="93" customWidth="1"/>
    <col min="12551" max="12551" width="9.85546875" style="93" customWidth="1"/>
    <col min="12552" max="12552" width="20" style="93" customWidth="1"/>
    <col min="12553" max="12553" width="14.7109375" style="93" customWidth="1"/>
    <col min="12554" max="12554" width="19.7109375" style="93" customWidth="1"/>
    <col min="12555" max="12800" width="11.5703125" style="93"/>
    <col min="12801" max="12801" width="3.7109375" style="93" customWidth="1"/>
    <col min="12802" max="12802" width="10.7109375" style="93" customWidth="1"/>
    <col min="12803" max="12803" width="14.85546875" style="93" customWidth="1"/>
    <col min="12804" max="12804" width="4.42578125" style="93" customWidth="1"/>
    <col min="12805" max="12806" width="9.28515625" style="93" customWidth="1"/>
    <col min="12807" max="12807" width="9.85546875" style="93" customWidth="1"/>
    <col min="12808" max="12808" width="20" style="93" customWidth="1"/>
    <col min="12809" max="12809" width="14.7109375" style="93" customWidth="1"/>
    <col min="12810" max="12810" width="19.7109375" style="93" customWidth="1"/>
    <col min="12811" max="13056" width="11.5703125" style="93"/>
    <col min="13057" max="13057" width="3.7109375" style="93" customWidth="1"/>
    <col min="13058" max="13058" width="10.7109375" style="93" customWidth="1"/>
    <col min="13059" max="13059" width="14.85546875" style="93" customWidth="1"/>
    <col min="13060" max="13060" width="4.42578125" style="93" customWidth="1"/>
    <col min="13061" max="13062" width="9.28515625" style="93" customWidth="1"/>
    <col min="13063" max="13063" width="9.85546875" style="93" customWidth="1"/>
    <col min="13064" max="13064" width="20" style="93" customWidth="1"/>
    <col min="13065" max="13065" width="14.7109375" style="93" customWidth="1"/>
    <col min="13066" max="13066" width="19.7109375" style="93" customWidth="1"/>
    <col min="13067" max="13312" width="11.5703125" style="93"/>
    <col min="13313" max="13313" width="3.7109375" style="93" customWidth="1"/>
    <col min="13314" max="13314" width="10.7109375" style="93" customWidth="1"/>
    <col min="13315" max="13315" width="14.85546875" style="93" customWidth="1"/>
    <col min="13316" max="13316" width="4.42578125" style="93" customWidth="1"/>
    <col min="13317" max="13318" width="9.28515625" style="93" customWidth="1"/>
    <col min="13319" max="13319" width="9.85546875" style="93" customWidth="1"/>
    <col min="13320" max="13320" width="20" style="93" customWidth="1"/>
    <col min="13321" max="13321" width="14.7109375" style="93" customWidth="1"/>
    <col min="13322" max="13322" width="19.7109375" style="93" customWidth="1"/>
    <col min="13323" max="13568" width="11.5703125" style="93"/>
    <col min="13569" max="13569" width="3.7109375" style="93" customWidth="1"/>
    <col min="13570" max="13570" width="10.7109375" style="93" customWidth="1"/>
    <col min="13571" max="13571" width="14.85546875" style="93" customWidth="1"/>
    <col min="13572" max="13572" width="4.42578125" style="93" customWidth="1"/>
    <col min="13573" max="13574" width="9.28515625" style="93" customWidth="1"/>
    <col min="13575" max="13575" width="9.85546875" style="93" customWidth="1"/>
    <col min="13576" max="13576" width="20" style="93" customWidth="1"/>
    <col min="13577" max="13577" width="14.7109375" style="93" customWidth="1"/>
    <col min="13578" max="13578" width="19.7109375" style="93" customWidth="1"/>
    <col min="13579" max="13824" width="11.5703125" style="93"/>
    <col min="13825" max="13825" width="3.7109375" style="93" customWidth="1"/>
    <col min="13826" max="13826" width="10.7109375" style="93" customWidth="1"/>
    <col min="13827" max="13827" width="14.85546875" style="93" customWidth="1"/>
    <col min="13828" max="13828" width="4.42578125" style="93" customWidth="1"/>
    <col min="13829" max="13830" width="9.28515625" style="93" customWidth="1"/>
    <col min="13831" max="13831" width="9.85546875" style="93" customWidth="1"/>
    <col min="13832" max="13832" width="20" style="93" customWidth="1"/>
    <col min="13833" max="13833" width="14.7109375" style="93" customWidth="1"/>
    <col min="13834" max="13834" width="19.7109375" style="93" customWidth="1"/>
    <col min="13835" max="14080" width="11.5703125" style="93"/>
    <col min="14081" max="14081" width="3.7109375" style="93" customWidth="1"/>
    <col min="14082" max="14082" width="10.7109375" style="93" customWidth="1"/>
    <col min="14083" max="14083" width="14.85546875" style="93" customWidth="1"/>
    <col min="14084" max="14084" width="4.42578125" style="93" customWidth="1"/>
    <col min="14085" max="14086" width="9.28515625" style="93" customWidth="1"/>
    <col min="14087" max="14087" width="9.85546875" style="93" customWidth="1"/>
    <col min="14088" max="14088" width="20" style="93" customWidth="1"/>
    <col min="14089" max="14089" width="14.7109375" style="93" customWidth="1"/>
    <col min="14090" max="14090" width="19.7109375" style="93" customWidth="1"/>
    <col min="14091" max="14336" width="11.5703125" style="93"/>
    <col min="14337" max="14337" width="3.7109375" style="93" customWidth="1"/>
    <col min="14338" max="14338" width="10.7109375" style="93" customWidth="1"/>
    <col min="14339" max="14339" width="14.85546875" style="93" customWidth="1"/>
    <col min="14340" max="14340" width="4.42578125" style="93" customWidth="1"/>
    <col min="14341" max="14342" width="9.28515625" style="93" customWidth="1"/>
    <col min="14343" max="14343" width="9.85546875" style="93" customWidth="1"/>
    <col min="14344" max="14344" width="20" style="93" customWidth="1"/>
    <col min="14345" max="14345" width="14.7109375" style="93" customWidth="1"/>
    <col min="14346" max="14346" width="19.7109375" style="93" customWidth="1"/>
    <col min="14347" max="14592" width="11.5703125" style="93"/>
    <col min="14593" max="14593" width="3.7109375" style="93" customWidth="1"/>
    <col min="14594" max="14594" width="10.7109375" style="93" customWidth="1"/>
    <col min="14595" max="14595" width="14.85546875" style="93" customWidth="1"/>
    <col min="14596" max="14596" width="4.42578125" style="93" customWidth="1"/>
    <col min="14597" max="14598" width="9.28515625" style="93" customWidth="1"/>
    <col min="14599" max="14599" width="9.85546875" style="93" customWidth="1"/>
    <col min="14600" max="14600" width="20" style="93" customWidth="1"/>
    <col min="14601" max="14601" width="14.7109375" style="93" customWidth="1"/>
    <col min="14602" max="14602" width="19.7109375" style="93" customWidth="1"/>
    <col min="14603" max="14848" width="11.5703125" style="93"/>
    <col min="14849" max="14849" width="3.7109375" style="93" customWidth="1"/>
    <col min="14850" max="14850" width="10.7109375" style="93" customWidth="1"/>
    <col min="14851" max="14851" width="14.85546875" style="93" customWidth="1"/>
    <col min="14852" max="14852" width="4.42578125" style="93" customWidth="1"/>
    <col min="14853" max="14854" width="9.28515625" style="93" customWidth="1"/>
    <col min="14855" max="14855" width="9.85546875" style="93" customWidth="1"/>
    <col min="14856" max="14856" width="20" style="93" customWidth="1"/>
    <col min="14857" max="14857" width="14.7109375" style="93" customWidth="1"/>
    <col min="14858" max="14858" width="19.7109375" style="93" customWidth="1"/>
    <col min="14859" max="15104" width="11.5703125" style="93"/>
    <col min="15105" max="15105" width="3.7109375" style="93" customWidth="1"/>
    <col min="15106" max="15106" width="10.7109375" style="93" customWidth="1"/>
    <col min="15107" max="15107" width="14.85546875" style="93" customWidth="1"/>
    <col min="15108" max="15108" width="4.42578125" style="93" customWidth="1"/>
    <col min="15109" max="15110" width="9.28515625" style="93" customWidth="1"/>
    <col min="15111" max="15111" width="9.85546875" style="93" customWidth="1"/>
    <col min="15112" max="15112" width="20" style="93" customWidth="1"/>
    <col min="15113" max="15113" width="14.7109375" style="93" customWidth="1"/>
    <col min="15114" max="15114" width="19.7109375" style="93" customWidth="1"/>
    <col min="15115" max="15360" width="11.5703125" style="93"/>
    <col min="15361" max="15361" width="3.7109375" style="93" customWidth="1"/>
    <col min="15362" max="15362" width="10.7109375" style="93" customWidth="1"/>
    <col min="15363" max="15363" width="14.85546875" style="93" customWidth="1"/>
    <col min="15364" max="15364" width="4.42578125" style="93" customWidth="1"/>
    <col min="15365" max="15366" width="9.28515625" style="93" customWidth="1"/>
    <col min="15367" max="15367" width="9.85546875" style="93" customWidth="1"/>
    <col min="15368" max="15368" width="20" style="93" customWidth="1"/>
    <col min="15369" max="15369" width="14.7109375" style="93" customWidth="1"/>
    <col min="15370" max="15370" width="19.7109375" style="93" customWidth="1"/>
    <col min="15371" max="15616" width="11.5703125" style="93"/>
    <col min="15617" max="15617" width="3.7109375" style="93" customWidth="1"/>
    <col min="15618" max="15618" width="10.7109375" style="93" customWidth="1"/>
    <col min="15619" max="15619" width="14.85546875" style="93" customWidth="1"/>
    <col min="15620" max="15620" width="4.42578125" style="93" customWidth="1"/>
    <col min="15621" max="15622" width="9.28515625" style="93" customWidth="1"/>
    <col min="15623" max="15623" width="9.85546875" style="93" customWidth="1"/>
    <col min="15624" max="15624" width="20" style="93" customWidth="1"/>
    <col min="15625" max="15625" width="14.7109375" style="93" customWidth="1"/>
    <col min="15626" max="15626" width="19.7109375" style="93" customWidth="1"/>
    <col min="15627" max="15872" width="11.5703125" style="93"/>
    <col min="15873" max="15873" width="3.7109375" style="93" customWidth="1"/>
    <col min="15874" max="15874" width="10.7109375" style="93" customWidth="1"/>
    <col min="15875" max="15875" width="14.85546875" style="93" customWidth="1"/>
    <col min="15876" max="15876" width="4.42578125" style="93" customWidth="1"/>
    <col min="15877" max="15878" width="9.28515625" style="93" customWidth="1"/>
    <col min="15879" max="15879" width="9.85546875" style="93" customWidth="1"/>
    <col min="15880" max="15880" width="20" style="93" customWidth="1"/>
    <col min="15881" max="15881" width="14.7109375" style="93" customWidth="1"/>
    <col min="15882" max="15882" width="19.7109375" style="93" customWidth="1"/>
    <col min="15883" max="16128" width="11.5703125" style="93"/>
    <col min="16129" max="16129" width="3.7109375" style="93" customWidth="1"/>
    <col min="16130" max="16130" width="10.7109375" style="93" customWidth="1"/>
    <col min="16131" max="16131" width="14.85546875" style="93" customWidth="1"/>
    <col min="16132" max="16132" width="4.42578125" style="93" customWidth="1"/>
    <col min="16133" max="16134" width="9.28515625" style="93" customWidth="1"/>
    <col min="16135" max="16135" width="9.85546875" style="93" customWidth="1"/>
    <col min="16136" max="16136" width="20" style="93" customWidth="1"/>
    <col min="16137" max="16137" width="14.7109375" style="93" customWidth="1"/>
    <col min="16138" max="16138" width="19.7109375" style="93" customWidth="1"/>
    <col min="16139" max="16384" width="11.5703125" style="93"/>
  </cols>
  <sheetData>
    <row r="1" spans="1:10" ht="38.25" customHeight="1" x14ac:dyDescent="0.2">
      <c r="A1" s="295" t="s">
        <v>91</v>
      </c>
      <c r="B1" s="295"/>
      <c r="C1" s="295"/>
      <c r="D1" s="296" t="s">
        <v>175</v>
      </c>
      <c r="E1" s="296"/>
      <c r="F1" s="296"/>
      <c r="G1" s="296"/>
      <c r="H1" s="296"/>
      <c r="I1" s="296"/>
    </row>
    <row r="2" spans="1:10" s="96" customFormat="1" x14ac:dyDescent="0.2">
      <c r="A2" s="94"/>
      <c r="B2" s="94"/>
      <c r="C2" s="94"/>
      <c r="D2" s="95"/>
      <c r="E2" s="95"/>
      <c r="F2" s="95"/>
      <c r="G2" s="95"/>
      <c r="H2" s="95"/>
      <c r="I2" s="95"/>
    </row>
    <row r="3" spans="1:10" x14ac:dyDescent="0.2">
      <c r="A3" s="297" t="s">
        <v>176</v>
      </c>
      <c r="B3" s="297"/>
      <c r="C3" s="297"/>
      <c r="D3" s="297"/>
      <c r="E3" s="297"/>
      <c r="F3" s="297"/>
      <c r="G3" s="297"/>
      <c r="H3" s="297"/>
      <c r="I3" s="297"/>
    </row>
    <row r="4" spans="1:10" x14ac:dyDescent="0.2">
      <c r="A4" s="346" t="s">
        <v>314</v>
      </c>
      <c r="B4" s="346"/>
      <c r="C4" s="346"/>
      <c r="D4" s="346"/>
      <c r="E4" s="346"/>
      <c r="F4" s="346"/>
      <c r="G4" s="346"/>
      <c r="H4" s="346"/>
      <c r="I4" s="346"/>
    </row>
    <row r="5" spans="1:10" ht="46.5" customHeight="1" x14ac:dyDescent="0.2">
      <c r="A5" s="347" t="s">
        <v>438</v>
      </c>
      <c r="B5" s="347"/>
      <c r="C5" s="347"/>
      <c r="D5" s="347"/>
      <c r="E5" s="347"/>
      <c r="F5" s="347"/>
      <c r="G5" s="347"/>
      <c r="H5" s="347"/>
      <c r="I5" s="347"/>
      <c r="J5" s="99"/>
    </row>
    <row r="6" spans="1:10" ht="12.75" customHeight="1" x14ac:dyDescent="0.2">
      <c r="A6" s="100"/>
      <c r="B6" s="100"/>
      <c r="C6" s="101"/>
      <c r="D6" s="100"/>
      <c r="E6" s="100"/>
      <c r="F6" s="99"/>
      <c r="G6" s="99"/>
      <c r="H6" s="99"/>
      <c r="I6" s="99"/>
      <c r="J6" s="99"/>
    </row>
    <row r="7" spans="1:10" ht="12.75" customHeight="1" x14ac:dyDescent="0.2">
      <c r="A7" s="299" t="s">
        <v>389</v>
      </c>
      <c r="B7" s="299"/>
      <c r="C7" s="299"/>
      <c r="D7" s="299"/>
      <c r="E7" s="299"/>
      <c r="F7" s="299"/>
      <c r="G7" s="299"/>
      <c r="H7" s="299"/>
      <c r="I7" s="299"/>
      <c r="J7" s="102"/>
    </row>
    <row r="8" spans="1:10" ht="12.75" customHeight="1" x14ac:dyDescent="0.2">
      <c r="A8" s="100"/>
      <c r="B8" s="103"/>
      <c r="C8" s="104"/>
      <c r="D8" s="103"/>
      <c r="E8" s="103"/>
      <c r="F8" s="99"/>
      <c r="G8" s="99"/>
      <c r="H8" s="99"/>
      <c r="I8" s="99"/>
      <c r="J8" s="99"/>
    </row>
    <row r="9" spans="1:10" ht="50.25" customHeight="1" x14ac:dyDescent="0.2">
      <c r="A9" s="105" t="s">
        <v>93</v>
      </c>
      <c r="B9" s="300" t="s">
        <v>94</v>
      </c>
      <c r="C9" s="301"/>
      <c r="D9" s="300" t="s">
        <v>95</v>
      </c>
      <c r="E9" s="302"/>
      <c r="F9" s="302"/>
      <c r="G9" s="301"/>
      <c r="H9" s="105" t="s">
        <v>96</v>
      </c>
      <c r="I9" s="105" t="s">
        <v>97</v>
      </c>
    </row>
    <row r="10" spans="1:10" x14ac:dyDescent="0.2">
      <c r="A10" s="151" t="s">
        <v>98</v>
      </c>
      <c r="B10" s="311">
        <v>2</v>
      </c>
      <c r="C10" s="312"/>
      <c r="D10" s="311">
        <v>3</v>
      </c>
      <c r="E10" s="313"/>
      <c r="F10" s="313"/>
      <c r="G10" s="312"/>
      <c r="H10" s="152">
        <v>4</v>
      </c>
      <c r="I10" s="152">
        <v>5</v>
      </c>
    </row>
    <row r="11" spans="1:10" ht="115.5" customHeight="1" x14ac:dyDescent="0.2">
      <c r="A11" s="125" t="s">
        <v>98</v>
      </c>
      <c r="B11" s="319" t="s">
        <v>185</v>
      </c>
      <c r="C11" s="320"/>
      <c r="D11" s="321" t="s">
        <v>403</v>
      </c>
      <c r="E11" s="322"/>
      <c r="F11" s="322"/>
      <c r="G11" s="323"/>
      <c r="H11" s="126" t="s">
        <v>404</v>
      </c>
      <c r="I11" s="141">
        <f>ROUND((8265  + 41  * (8000)) * 0.4 * 5.22 * 1.234,0)/1000</f>
        <v>866.41800000000001</v>
      </c>
    </row>
    <row r="12" spans="1:10" ht="15.75" customHeight="1" x14ac:dyDescent="0.2">
      <c r="A12" s="111" t="s">
        <v>100</v>
      </c>
      <c r="B12" s="308" t="s">
        <v>101</v>
      </c>
      <c r="C12" s="309"/>
      <c r="D12" s="308"/>
      <c r="E12" s="310"/>
      <c r="F12" s="310"/>
      <c r="G12" s="309"/>
      <c r="H12" s="112"/>
      <c r="I12" s="113"/>
    </row>
    <row r="13" spans="1:10" ht="25.5" customHeight="1" x14ac:dyDescent="0.2">
      <c r="A13" s="114" t="s">
        <v>100</v>
      </c>
      <c r="B13" s="286" t="s">
        <v>181</v>
      </c>
      <c r="C13" s="287"/>
      <c r="D13" s="286" t="s">
        <v>186</v>
      </c>
      <c r="E13" s="288"/>
      <c r="F13" s="288"/>
      <c r="G13" s="287"/>
      <c r="H13" s="115"/>
      <c r="I13" s="116"/>
    </row>
    <row r="14" spans="1:10" ht="38.25" customHeight="1" x14ac:dyDescent="0.2">
      <c r="A14" s="114" t="s">
        <v>100</v>
      </c>
      <c r="B14" s="286" t="s">
        <v>183</v>
      </c>
      <c r="C14" s="287"/>
      <c r="D14" s="286" t="s">
        <v>184</v>
      </c>
      <c r="E14" s="288"/>
      <c r="F14" s="288"/>
      <c r="G14" s="287"/>
      <c r="H14" s="115"/>
      <c r="I14" s="116"/>
    </row>
    <row r="15" spans="1:10" ht="38.25" customHeight="1" x14ac:dyDescent="0.2">
      <c r="A15" s="114" t="s">
        <v>100</v>
      </c>
      <c r="B15" s="286" t="s">
        <v>104</v>
      </c>
      <c r="C15" s="287"/>
      <c r="D15" s="286" t="s">
        <v>105</v>
      </c>
      <c r="E15" s="288"/>
      <c r="F15" s="288"/>
      <c r="G15" s="287"/>
      <c r="H15" s="115"/>
      <c r="I15" s="116"/>
    </row>
    <row r="16" spans="1:10" ht="47.25" hidden="1" customHeight="1" x14ac:dyDescent="0.2">
      <c r="A16" s="119" t="s">
        <v>100</v>
      </c>
      <c r="B16" s="314" t="s">
        <v>187</v>
      </c>
      <c r="C16" s="315"/>
      <c r="D16" s="314" t="s">
        <v>188</v>
      </c>
      <c r="E16" s="337"/>
      <c r="F16" s="337"/>
      <c r="G16" s="315"/>
      <c r="H16" s="120"/>
      <c r="I16" s="121"/>
    </row>
    <row r="17" spans="1:9" ht="14.25" customHeight="1" x14ac:dyDescent="0.2">
      <c r="A17" s="119" t="s">
        <v>115</v>
      </c>
      <c r="B17" s="338" t="s">
        <v>130</v>
      </c>
      <c r="C17" s="339"/>
      <c r="D17" s="338"/>
      <c r="E17" s="340"/>
      <c r="F17" s="340"/>
      <c r="G17" s="339"/>
      <c r="H17" s="129"/>
      <c r="I17" s="130">
        <f>ROUND((SUM($I$11:$I$16)),0)</f>
        <v>866</v>
      </c>
    </row>
    <row r="18" spans="1:9" ht="39" customHeight="1" x14ac:dyDescent="0.2">
      <c r="A18" s="119" t="s">
        <v>122</v>
      </c>
      <c r="B18" s="333" t="s">
        <v>339</v>
      </c>
      <c r="C18" s="334"/>
      <c r="D18" s="333" t="s">
        <v>345</v>
      </c>
      <c r="E18" s="335"/>
      <c r="F18" s="335"/>
      <c r="G18" s="334"/>
      <c r="H18" s="120">
        <v>1.0530227480021099</v>
      </c>
      <c r="I18" s="130">
        <f>I17*H18</f>
        <v>911.91769976982721</v>
      </c>
    </row>
    <row r="19" spans="1:9" ht="40.5" customHeight="1" x14ac:dyDescent="0.2">
      <c r="A19" s="119" t="s">
        <v>129</v>
      </c>
      <c r="B19" s="333" t="s">
        <v>339</v>
      </c>
      <c r="C19" s="334"/>
      <c r="D19" s="333" t="s">
        <v>346</v>
      </c>
      <c r="E19" s="335"/>
      <c r="F19" s="335"/>
      <c r="G19" s="334"/>
      <c r="H19" s="120">
        <v>1.0479425908912801</v>
      </c>
      <c r="I19" s="130">
        <f>I18*H19</f>
        <v>955.63739697640915</v>
      </c>
    </row>
    <row r="20" spans="1:9" ht="42.75" customHeight="1" x14ac:dyDescent="0.2">
      <c r="A20" s="119" t="s">
        <v>131</v>
      </c>
      <c r="B20" s="333" t="s">
        <v>339</v>
      </c>
      <c r="C20" s="334"/>
      <c r="D20" s="333" t="s">
        <v>429</v>
      </c>
      <c r="E20" s="335"/>
      <c r="F20" s="335"/>
      <c r="G20" s="334"/>
      <c r="H20" s="120">
        <v>1.0479425908912801</v>
      </c>
      <c r="I20" s="130">
        <f>I19*H20</f>
        <v>1001.453129740057</v>
      </c>
    </row>
    <row r="21" spans="1:9" ht="39" customHeight="1" x14ac:dyDescent="0.2">
      <c r="A21" s="131" t="s">
        <v>150</v>
      </c>
      <c r="B21" s="333" t="s">
        <v>339</v>
      </c>
      <c r="C21" s="334"/>
      <c r="D21" s="333" t="s">
        <v>390</v>
      </c>
      <c r="E21" s="335"/>
      <c r="F21" s="335"/>
      <c r="G21" s="334"/>
      <c r="H21" s="254">
        <v>1.0479425908912801</v>
      </c>
      <c r="I21" s="130">
        <f>I20*H21</f>
        <v>1049.4653874359765</v>
      </c>
    </row>
    <row r="22" spans="1:9" ht="19.5" customHeight="1" x14ac:dyDescent="0.2">
      <c r="A22" s="131" t="s">
        <v>153</v>
      </c>
      <c r="B22" s="330" t="s">
        <v>132</v>
      </c>
      <c r="C22" s="331"/>
      <c r="D22" s="330"/>
      <c r="E22" s="332"/>
      <c r="F22" s="332"/>
      <c r="G22" s="331"/>
      <c r="H22" s="250" t="s">
        <v>385</v>
      </c>
      <c r="I22" s="133">
        <f>I21</f>
        <v>1049.4653874359765</v>
      </c>
    </row>
    <row r="23" spans="1:9" x14ac:dyDescent="0.2">
      <c r="A23" s="351"/>
      <c r="B23" s="351"/>
      <c r="C23" s="351"/>
      <c r="D23" s="351"/>
      <c r="E23" s="351"/>
      <c r="F23" s="351"/>
      <c r="G23" s="351"/>
      <c r="H23" s="351"/>
      <c r="I23" s="351"/>
    </row>
    <row r="24" spans="1:9" x14ac:dyDescent="0.2">
      <c r="A24" s="351"/>
      <c r="B24" s="351"/>
      <c r="C24" s="351"/>
      <c r="D24" s="351"/>
      <c r="E24" s="351"/>
      <c r="F24" s="351"/>
      <c r="G24" s="351"/>
      <c r="H24" s="351"/>
      <c r="I24" s="351"/>
    </row>
    <row r="25" spans="1:9" s="97" customFormat="1" ht="12.75" customHeight="1" x14ac:dyDescent="0.2">
      <c r="A25" s="351"/>
      <c r="B25" s="351"/>
      <c r="C25" s="351"/>
      <c r="D25" s="351"/>
      <c r="E25" s="351"/>
      <c r="F25" s="351"/>
      <c r="G25" s="351"/>
      <c r="H25" s="351"/>
      <c r="I25" s="351"/>
    </row>
    <row r="26" spans="1:9" s="144" customFormat="1" ht="12.75" customHeight="1" x14ac:dyDescent="0.2">
      <c r="A26" s="352"/>
      <c r="B26" s="352"/>
      <c r="C26" s="352"/>
      <c r="D26" s="352"/>
      <c r="E26" s="352"/>
      <c r="F26" s="352"/>
      <c r="G26" s="352"/>
      <c r="H26" s="352"/>
      <c r="I26" s="352"/>
    </row>
  </sheetData>
  <mergeCells count="38">
    <mergeCell ref="B13:C13"/>
    <mergeCell ref="D13:G13"/>
    <mergeCell ref="B14:C14"/>
    <mergeCell ref="D14:G14"/>
    <mergeCell ref="B15:C15"/>
    <mergeCell ref="B9:C9"/>
    <mergeCell ref="D9:G9"/>
    <mergeCell ref="B11:C11"/>
    <mergeCell ref="D11:G11"/>
    <mergeCell ref="B12:C12"/>
    <mergeCell ref="D12:G12"/>
    <mergeCell ref="B10:C10"/>
    <mergeCell ref="D10:G10"/>
    <mergeCell ref="A1:C1"/>
    <mergeCell ref="D1:I1"/>
    <mergeCell ref="A3:I3"/>
    <mergeCell ref="A4:I4"/>
    <mergeCell ref="A7:I7"/>
    <mergeCell ref="A5:I5"/>
    <mergeCell ref="A26:I26"/>
    <mergeCell ref="B16:C16"/>
    <mergeCell ref="D16:G16"/>
    <mergeCell ref="B17:C17"/>
    <mergeCell ref="D17:G17"/>
    <mergeCell ref="B21:C21"/>
    <mergeCell ref="D21:G21"/>
    <mergeCell ref="B22:C22"/>
    <mergeCell ref="D22:G22"/>
    <mergeCell ref="B18:C18"/>
    <mergeCell ref="D18:G18"/>
    <mergeCell ref="B19:C19"/>
    <mergeCell ref="B20:C20"/>
    <mergeCell ref="D20:G20"/>
    <mergeCell ref="D19:G19"/>
    <mergeCell ref="D15:G15"/>
    <mergeCell ref="A23:I23"/>
    <mergeCell ref="A24:I24"/>
    <mergeCell ref="A25:I25"/>
  </mergeCells>
  <pageMargins left="0.39370078740157477" right="0.39370078740157477" top="0.74803149606299213" bottom="0.74803149606299213" header="0.31496062992125984" footer="0.31496062992125984"/>
  <pageSetup paperSize="9" orientation="portrait" useFirstPageNumber="1" r:id="rId1"/>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J56"/>
  <sheetViews>
    <sheetView view="pageBreakPreview" zoomScaleNormal="100" zoomScaleSheetLayoutView="100" workbookViewId="0">
      <selection activeCell="A5" sqref="A5:I5"/>
    </sheetView>
  </sheetViews>
  <sheetFormatPr defaultColWidth="11.5703125" defaultRowHeight="12.75" x14ac:dyDescent="0.2"/>
  <cols>
    <col min="1" max="1" width="3.7109375" style="97" customWidth="1"/>
    <col min="2" max="2" width="10.7109375" style="97" customWidth="1"/>
    <col min="3" max="3" width="15.5703125" style="97" customWidth="1"/>
    <col min="4" max="4" width="4.42578125" style="97" customWidth="1"/>
    <col min="5" max="6" width="9.28515625" style="97" customWidth="1"/>
    <col min="7" max="7" width="11.85546875" style="97" customWidth="1"/>
    <col min="8" max="8" width="19.7109375" style="97" customWidth="1"/>
    <col min="9" max="9" width="14.7109375" style="97" customWidth="1"/>
    <col min="10" max="10" width="19.7109375" style="93" customWidth="1"/>
    <col min="11" max="256" width="11.5703125" style="93"/>
    <col min="257" max="257" width="3.7109375" style="93" customWidth="1"/>
    <col min="258" max="258" width="10.7109375" style="93" customWidth="1"/>
    <col min="259" max="259" width="15.5703125" style="93" customWidth="1"/>
    <col min="260" max="260" width="4.42578125" style="93" customWidth="1"/>
    <col min="261" max="262" width="9.28515625" style="93" customWidth="1"/>
    <col min="263" max="263" width="12.85546875" style="93" customWidth="1"/>
    <col min="264" max="264" width="19.7109375" style="93" customWidth="1"/>
    <col min="265" max="265" width="14.7109375" style="93" customWidth="1"/>
    <col min="266" max="266" width="19.7109375" style="93" customWidth="1"/>
    <col min="267" max="512" width="11.5703125" style="93"/>
    <col min="513" max="513" width="3.7109375" style="93" customWidth="1"/>
    <col min="514" max="514" width="10.7109375" style="93" customWidth="1"/>
    <col min="515" max="515" width="15.5703125" style="93" customWidth="1"/>
    <col min="516" max="516" width="4.42578125" style="93" customWidth="1"/>
    <col min="517" max="518" width="9.28515625" style="93" customWidth="1"/>
    <col min="519" max="519" width="12.85546875" style="93" customWidth="1"/>
    <col min="520" max="520" width="19.7109375" style="93" customWidth="1"/>
    <col min="521" max="521" width="14.7109375" style="93" customWidth="1"/>
    <col min="522" max="522" width="19.7109375" style="93" customWidth="1"/>
    <col min="523" max="768" width="11.5703125" style="93"/>
    <col min="769" max="769" width="3.7109375" style="93" customWidth="1"/>
    <col min="770" max="770" width="10.7109375" style="93" customWidth="1"/>
    <col min="771" max="771" width="15.5703125" style="93" customWidth="1"/>
    <col min="772" max="772" width="4.42578125" style="93" customWidth="1"/>
    <col min="773" max="774" width="9.28515625" style="93" customWidth="1"/>
    <col min="775" max="775" width="12.85546875" style="93" customWidth="1"/>
    <col min="776" max="776" width="19.7109375" style="93" customWidth="1"/>
    <col min="777" max="777" width="14.7109375" style="93" customWidth="1"/>
    <col min="778" max="778" width="19.7109375" style="93" customWidth="1"/>
    <col min="779" max="1024" width="11.5703125" style="93"/>
    <col min="1025" max="1025" width="3.7109375" style="93" customWidth="1"/>
    <col min="1026" max="1026" width="10.7109375" style="93" customWidth="1"/>
    <col min="1027" max="1027" width="15.5703125" style="93" customWidth="1"/>
    <col min="1028" max="1028" width="4.42578125" style="93" customWidth="1"/>
    <col min="1029" max="1030" width="9.28515625" style="93" customWidth="1"/>
    <col min="1031" max="1031" width="12.85546875" style="93" customWidth="1"/>
    <col min="1032" max="1032" width="19.7109375" style="93" customWidth="1"/>
    <col min="1033" max="1033" width="14.7109375" style="93" customWidth="1"/>
    <col min="1034" max="1034" width="19.7109375" style="93" customWidth="1"/>
    <col min="1035" max="1280" width="11.5703125" style="93"/>
    <col min="1281" max="1281" width="3.7109375" style="93" customWidth="1"/>
    <col min="1282" max="1282" width="10.7109375" style="93" customWidth="1"/>
    <col min="1283" max="1283" width="15.5703125" style="93" customWidth="1"/>
    <col min="1284" max="1284" width="4.42578125" style="93" customWidth="1"/>
    <col min="1285" max="1286" width="9.28515625" style="93" customWidth="1"/>
    <col min="1287" max="1287" width="12.85546875" style="93" customWidth="1"/>
    <col min="1288" max="1288" width="19.7109375" style="93" customWidth="1"/>
    <col min="1289" max="1289" width="14.7109375" style="93" customWidth="1"/>
    <col min="1290" max="1290" width="19.7109375" style="93" customWidth="1"/>
    <col min="1291" max="1536" width="11.5703125" style="93"/>
    <col min="1537" max="1537" width="3.7109375" style="93" customWidth="1"/>
    <col min="1538" max="1538" width="10.7109375" style="93" customWidth="1"/>
    <col min="1539" max="1539" width="15.5703125" style="93" customWidth="1"/>
    <col min="1540" max="1540" width="4.42578125" style="93" customWidth="1"/>
    <col min="1541" max="1542" width="9.28515625" style="93" customWidth="1"/>
    <col min="1543" max="1543" width="12.85546875" style="93" customWidth="1"/>
    <col min="1544" max="1544" width="19.7109375" style="93" customWidth="1"/>
    <col min="1545" max="1545" width="14.7109375" style="93" customWidth="1"/>
    <col min="1546" max="1546" width="19.7109375" style="93" customWidth="1"/>
    <col min="1547" max="1792" width="11.5703125" style="93"/>
    <col min="1793" max="1793" width="3.7109375" style="93" customWidth="1"/>
    <col min="1794" max="1794" width="10.7109375" style="93" customWidth="1"/>
    <col min="1795" max="1795" width="15.5703125" style="93" customWidth="1"/>
    <col min="1796" max="1796" width="4.42578125" style="93" customWidth="1"/>
    <col min="1797" max="1798" width="9.28515625" style="93" customWidth="1"/>
    <col min="1799" max="1799" width="12.85546875" style="93" customWidth="1"/>
    <col min="1800" max="1800" width="19.7109375" style="93" customWidth="1"/>
    <col min="1801" max="1801" width="14.7109375" style="93" customWidth="1"/>
    <col min="1802" max="1802" width="19.7109375" style="93" customWidth="1"/>
    <col min="1803" max="2048" width="11.5703125" style="93"/>
    <col min="2049" max="2049" width="3.7109375" style="93" customWidth="1"/>
    <col min="2050" max="2050" width="10.7109375" style="93" customWidth="1"/>
    <col min="2051" max="2051" width="15.5703125" style="93" customWidth="1"/>
    <col min="2052" max="2052" width="4.42578125" style="93" customWidth="1"/>
    <col min="2053" max="2054" width="9.28515625" style="93" customWidth="1"/>
    <col min="2055" max="2055" width="12.85546875" style="93" customWidth="1"/>
    <col min="2056" max="2056" width="19.7109375" style="93" customWidth="1"/>
    <col min="2057" max="2057" width="14.7109375" style="93" customWidth="1"/>
    <col min="2058" max="2058" width="19.7109375" style="93" customWidth="1"/>
    <col min="2059" max="2304" width="11.5703125" style="93"/>
    <col min="2305" max="2305" width="3.7109375" style="93" customWidth="1"/>
    <col min="2306" max="2306" width="10.7109375" style="93" customWidth="1"/>
    <col min="2307" max="2307" width="15.5703125" style="93" customWidth="1"/>
    <col min="2308" max="2308" width="4.42578125" style="93" customWidth="1"/>
    <col min="2309" max="2310" width="9.28515625" style="93" customWidth="1"/>
    <col min="2311" max="2311" width="12.85546875" style="93" customWidth="1"/>
    <col min="2312" max="2312" width="19.7109375" style="93" customWidth="1"/>
    <col min="2313" max="2313" width="14.7109375" style="93" customWidth="1"/>
    <col min="2314" max="2314" width="19.7109375" style="93" customWidth="1"/>
    <col min="2315" max="2560" width="11.5703125" style="93"/>
    <col min="2561" max="2561" width="3.7109375" style="93" customWidth="1"/>
    <col min="2562" max="2562" width="10.7109375" style="93" customWidth="1"/>
    <col min="2563" max="2563" width="15.5703125" style="93" customWidth="1"/>
    <col min="2564" max="2564" width="4.42578125" style="93" customWidth="1"/>
    <col min="2565" max="2566" width="9.28515625" style="93" customWidth="1"/>
    <col min="2567" max="2567" width="12.85546875" style="93" customWidth="1"/>
    <col min="2568" max="2568" width="19.7109375" style="93" customWidth="1"/>
    <col min="2569" max="2569" width="14.7109375" style="93" customWidth="1"/>
    <col min="2570" max="2570" width="19.7109375" style="93" customWidth="1"/>
    <col min="2571" max="2816" width="11.5703125" style="93"/>
    <col min="2817" max="2817" width="3.7109375" style="93" customWidth="1"/>
    <col min="2818" max="2818" width="10.7109375" style="93" customWidth="1"/>
    <col min="2819" max="2819" width="15.5703125" style="93" customWidth="1"/>
    <col min="2820" max="2820" width="4.42578125" style="93" customWidth="1"/>
    <col min="2821" max="2822" width="9.28515625" style="93" customWidth="1"/>
    <col min="2823" max="2823" width="12.85546875" style="93" customWidth="1"/>
    <col min="2824" max="2824" width="19.7109375" style="93" customWidth="1"/>
    <col min="2825" max="2825" width="14.7109375" style="93" customWidth="1"/>
    <col min="2826" max="2826" width="19.7109375" style="93" customWidth="1"/>
    <col min="2827" max="3072" width="11.5703125" style="93"/>
    <col min="3073" max="3073" width="3.7109375" style="93" customWidth="1"/>
    <col min="3074" max="3074" width="10.7109375" style="93" customWidth="1"/>
    <col min="3075" max="3075" width="15.5703125" style="93" customWidth="1"/>
    <col min="3076" max="3076" width="4.42578125" style="93" customWidth="1"/>
    <col min="3077" max="3078" width="9.28515625" style="93" customWidth="1"/>
    <col min="3079" max="3079" width="12.85546875" style="93" customWidth="1"/>
    <col min="3080" max="3080" width="19.7109375" style="93" customWidth="1"/>
    <col min="3081" max="3081" width="14.7109375" style="93" customWidth="1"/>
    <col min="3082" max="3082" width="19.7109375" style="93" customWidth="1"/>
    <col min="3083" max="3328" width="11.5703125" style="93"/>
    <col min="3329" max="3329" width="3.7109375" style="93" customWidth="1"/>
    <col min="3330" max="3330" width="10.7109375" style="93" customWidth="1"/>
    <col min="3331" max="3331" width="15.5703125" style="93" customWidth="1"/>
    <col min="3332" max="3332" width="4.42578125" style="93" customWidth="1"/>
    <col min="3333" max="3334" width="9.28515625" style="93" customWidth="1"/>
    <col min="3335" max="3335" width="12.85546875" style="93" customWidth="1"/>
    <col min="3336" max="3336" width="19.7109375" style="93" customWidth="1"/>
    <col min="3337" max="3337" width="14.7109375" style="93" customWidth="1"/>
    <col min="3338" max="3338" width="19.7109375" style="93" customWidth="1"/>
    <col min="3339" max="3584" width="11.5703125" style="93"/>
    <col min="3585" max="3585" width="3.7109375" style="93" customWidth="1"/>
    <col min="3586" max="3586" width="10.7109375" style="93" customWidth="1"/>
    <col min="3587" max="3587" width="15.5703125" style="93" customWidth="1"/>
    <col min="3588" max="3588" width="4.42578125" style="93" customWidth="1"/>
    <col min="3589" max="3590" width="9.28515625" style="93" customWidth="1"/>
    <col min="3591" max="3591" width="12.85546875" style="93" customWidth="1"/>
    <col min="3592" max="3592" width="19.7109375" style="93" customWidth="1"/>
    <col min="3593" max="3593" width="14.7109375" style="93" customWidth="1"/>
    <col min="3594" max="3594" width="19.7109375" style="93" customWidth="1"/>
    <col min="3595" max="3840" width="11.5703125" style="93"/>
    <col min="3841" max="3841" width="3.7109375" style="93" customWidth="1"/>
    <col min="3842" max="3842" width="10.7109375" style="93" customWidth="1"/>
    <col min="3843" max="3843" width="15.5703125" style="93" customWidth="1"/>
    <col min="3844" max="3844" width="4.42578125" style="93" customWidth="1"/>
    <col min="3845" max="3846" width="9.28515625" style="93" customWidth="1"/>
    <col min="3847" max="3847" width="12.85546875" style="93" customWidth="1"/>
    <col min="3848" max="3848" width="19.7109375" style="93" customWidth="1"/>
    <col min="3849" max="3849" width="14.7109375" style="93" customWidth="1"/>
    <col min="3850" max="3850" width="19.7109375" style="93" customWidth="1"/>
    <col min="3851" max="4096" width="11.5703125" style="93"/>
    <col min="4097" max="4097" width="3.7109375" style="93" customWidth="1"/>
    <col min="4098" max="4098" width="10.7109375" style="93" customWidth="1"/>
    <col min="4099" max="4099" width="15.5703125" style="93" customWidth="1"/>
    <col min="4100" max="4100" width="4.42578125" style="93" customWidth="1"/>
    <col min="4101" max="4102" width="9.28515625" style="93" customWidth="1"/>
    <col min="4103" max="4103" width="12.85546875" style="93" customWidth="1"/>
    <col min="4104" max="4104" width="19.7109375" style="93" customWidth="1"/>
    <col min="4105" max="4105" width="14.7109375" style="93" customWidth="1"/>
    <col min="4106" max="4106" width="19.7109375" style="93" customWidth="1"/>
    <col min="4107" max="4352" width="11.5703125" style="93"/>
    <col min="4353" max="4353" width="3.7109375" style="93" customWidth="1"/>
    <col min="4354" max="4354" width="10.7109375" style="93" customWidth="1"/>
    <col min="4355" max="4355" width="15.5703125" style="93" customWidth="1"/>
    <col min="4356" max="4356" width="4.42578125" style="93" customWidth="1"/>
    <col min="4357" max="4358" width="9.28515625" style="93" customWidth="1"/>
    <col min="4359" max="4359" width="12.85546875" style="93" customWidth="1"/>
    <col min="4360" max="4360" width="19.7109375" style="93" customWidth="1"/>
    <col min="4361" max="4361" width="14.7109375" style="93" customWidth="1"/>
    <col min="4362" max="4362" width="19.7109375" style="93" customWidth="1"/>
    <col min="4363" max="4608" width="11.5703125" style="93"/>
    <col min="4609" max="4609" width="3.7109375" style="93" customWidth="1"/>
    <col min="4610" max="4610" width="10.7109375" style="93" customWidth="1"/>
    <col min="4611" max="4611" width="15.5703125" style="93" customWidth="1"/>
    <col min="4612" max="4612" width="4.42578125" style="93" customWidth="1"/>
    <col min="4613" max="4614" width="9.28515625" style="93" customWidth="1"/>
    <col min="4615" max="4615" width="12.85546875" style="93" customWidth="1"/>
    <col min="4616" max="4616" width="19.7109375" style="93" customWidth="1"/>
    <col min="4617" max="4617" width="14.7109375" style="93" customWidth="1"/>
    <col min="4618" max="4618" width="19.7109375" style="93" customWidth="1"/>
    <col min="4619" max="4864" width="11.5703125" style="93"/>
    <col min="4865" max="4865" width="3.7109375" style="93" customWidth="1"/>
    <col min="4866" max="4866" width="10.7109375" style="93" customWidth="1"/>
    <col min="4867" max="4867" width="15.5703125" style="93" customWidth="1"/>
    <col min="4868" max="4868" width="4.42578125" style="93" customWidth="1"/>
    <col min="4869" max="4870" width="9.28515625" style="93" customWidth="1"/>
    <col min="4871" max="4871" width="12.85546875" style="93" customWidth="1"/>
    <col min="4872" max="4872" width="19.7109375" style="93" customWidth="1"/>
    <col min="4873" max="4873" width="14.7109375" style="93" customWidth="1"/>
    <col min="4874" max="4874" width="19.7109375" style="93" customWidth="1"/>
    <col min="4875" max="5120" width="11.5703125" style="93"/>
    <col min="5121" max="5121" width="3.7109375" style="93" customWidth="1"/>
    <col min="5122" max="5122" width="10.7109375" style="93" customWidth="1"/>
    <col min="5123" max="5123" width="15.5703125" style="93" customWidth="1"/>
    <col min="5124" max="5124" width="4.42578125" style="93" customWidth="1"/>
    <col min="5125" max="5126" width="9.28515625" style="93" customWidth="1"/>
    <col min="5127" max="5127" width="12.85546875" style="93" customWidth="1"/>
    <col min="5128" max="5128" width="19.7109375" style="93" customWidth="1"/>
    <col min="5129" max="5129" width="14.7109375" style="93" customWidth="1"/>
    <col min="5130" max="5130" width="19.7109375" style="93" customWidth="1"/>
    <col min="5131" max="5376" width="11.5703125" style="93"/>
    <col min="5377" max="5377" width="3.7109375" style="93" customWidth="1"/>
    <col min="5378" max="5378" width="10.7109375" style="93" customWidth="1"/>
    <col min="5379" max="5379" width="15.5703125" style="93" customWidth="1"/>
    <col min="5380" max="5380" width="4.42578125" style="93" customWidth="1"/>
    <col min="5381" max="5382" width="9.28515625" style="93" customWidth="1"/>
    <col min="5383" max="5383" width="12.85546875" style="93" customWidth="1"/>
    <col min="5384" max="5384" width="19.7109375" style="93" customWidth="1"/>
    <col min="5385" max="5385" width="14.7109375" style="93" customWidth="1"/>
    <col min="5386" max="5386" width="19.7109375" style="93" customWidth="1"/>
    <col min="5387" max="5632" width="11.5703125" style="93"/>
    <col min="5633" max="5633" width="3.7109375" style="93" customWidth="1"/>
    <col min="5634" max="5634" width="10.7109375" style="93" customWidth="1"/>
    <col min="5635" max="5635" width="15.5703125" style="93" customWidth="1"/>
    <col min="5636" max="5636" width="4.42578125" style="93" customWidth="1"/>
    <col min="5637" max="5638" width="9.28515625" style="93" customWidth="1"/>
    <col min="5639" max="5639" width="12.85546875" style="93" customWidth="1"/>
    <col min="5640" max="5640" width="19.7109375" style="93" customWidth="1"/>
    <col min="5641" max="5641" width="14.7109375" style="93" customWidth="1"/>
    <col min="5642" max="5642" width="19.7109375" style="93" customWidth="1"/>
    <col min="5643" max="5888" width="11.5703125" style="93"/>
    <col min="5889" max="5889" width="3.7109375" style="93" customWidth="1"/>
    <col min="5890" max="5890" width="10.7109375" style="93" customWidth="1"/>
    <col min="5891" max="5891" width="15.5703125" style="93" customWidth="1"/>
    <col min="5892" max="5892" width="4.42578125" style="93" customWidth="1"/>
    <col min="5893" max="5894" width="9.28515625" style="93" customWidth="1"/>
    <col min="5895" max="5895" width="12.85546875" style="93" customWidth="1"/>
    <col min="5896" max="5896" width="19.7109375" style="93" customWidth="1"/>
    <col min="5897" max="5897" width="14.7109375" style="93" customWidth="1"/>
    <col min="5898" max="5898" width="19.7109375" style="93" customWidth="1"/>
    <col min="5899" max="6144" width="11.5703125" style="93"/>
    <col min="6145" max="6145" width="3.7109375" style="93" customWidth="1"/>
    <col min="6146" max="6146" width="10.7109375" style="93" customWidth="1"/>
    <col min="6147" max="6147" width="15.5703125" style="93" customWidth="1"/>
    <col min="6148" max="6148" width="4.42578125" style="93" customWidth="1"/>
    <col min="6149" max="6150" width="9.28515625" style="93" customWidth="1"/>
    <col min="6151" max="6151" width="12.85546875" style="93" customWidth="1"/>
    <col min="6152" max="6152" width="19.7109375" style="93" customWidth="1"/>
    <col min="6153" max="6153" width="14.7109375" style="93" customWidth="1"/>
    <col min="6154" max="6154" width="19.7109375" style="93" customWidth="1"/>
    <col min="6155" max="6400" width="11.5703125" style="93"/>
    <col min="6401" max="6401" width="3.7109375" style="93" customWidth="1"/>
    <col min="6402" max="6402" width="10.7109375" style="93" customWidth="1"/>
    <col min="6403" max="6403" width="15.5703125" style="93" customWidth="1"/>
    <col min="6404" max="6404" width="4.42578125" style="93" customWidth="1"/>
    <col min="6405" max="6406" width="9.28515625" style="93" customWidth="1"/>
    <col min="6407" max="6407" width="12.85546875" style="93" customWidth="1"/>
    <col min="6408" max="6408" width="19.7109375" style="93" customWidth="1"/>
    <col min="6409" max="6409" width="14.7109375" style="93" customWidth="1"/>
    <col min="6410" max="6410" width="19.7109375" style="93" customWidth="1"/>
    <col min="6411" max="6656" width="11.5703125" style="93"/>
    <col min="6657" max="6657" width="3.7109375" style="93" customWidth="1"/>
    <col min="6658" max="6658" width="10.7109375" style="93" customWidth="1"/>
    <col min="6659" max="6659" width="15.5703125" style="93" customWidth="1"/>
    <col min="6660" max="6660" width="4.42578125" style="93" customWidth="1"/>
    <col min="6661" max="6662" width="9.28515625" style="93" customWidth="1"/>
    <col min="6663" max="6663" width="12.85546875" style="93" customWidth="1"/>
    <col min="6664" max="6664" width="19.7109375" style="93" customWidth="1"/>
    <col min="6665" max="6665" width="14.7109375" style="93" customWidth="1"/>
    <col min="6666" max="6666" width="19.7109375" style="93" customWidth="1"/>
    <col min="6667" max="6912" width="11.5703125" style="93"/>
    <col min="6913" max="6913" width="3.7109375" style="93" customWidth="1"/>
    <col min="6914" max="6914" width="10.7109375" style="93" customWidth="1"/>
    <col min="6915" max="6915" width="15.5703125" style="93" customWidth="1"/>
    <col min="6916" max="6916" width="4.42578125" style="93" customWidth="1"/>
    <col min="6917" max="6918" width="9.28515625" style="93" customWidth="1"/>
    <col min="6919" max="6919" width="12.85546875" style="93" customWidth="1"/>
    <col min="6920" max="6920" width="19.7109375" style="93" customWidth="1"/>
    <col min="6921" max="6921" width="14.7109375" style="93" customWidth="1"/>
    <col min="6922" max="6922" width="19.7109375" style="93" customWidth="1"/>
    <col min="6923" max="7168" width="11.5703125" style="93"/>
    <col min="7169" max="7169" width="3.7109375" style="93" customWidth="1"/>
    <col min="7170" max="7170" width="10.7109375" style="93" customWidth="1"/>
    <col min="7171" max="7171" width="15.5703125" style="93" customWidth="1"/>
    <col min="7172" max="7172" width="4.42578125" style="93" customWidth="1"/>
    <col min="7173" max="7174" width="9.28515625" style="93" customWidth="1"/>
    <col min="7175" max="7175" width="12.85546875" style="93" customWidth="1"/>
    <col min="7176" max="7176" width="19.7109375" style="93" customWidth="1"/>
    <col min="7177" max="7177" width="14.7109375" style="93" customWidth="1"/>
    <col min="7178" max="7178" width="19.7109375" style="93" customWidth="1"/>
    <col min="7179" max="7424" width="11.5703125" style="93"/>
    <col min="7425" max="7425" width="3.7109375" style="93" customWidth="1"/>
    <col min="7426" max="7426" width="10.7109375" style="93" customWidth="1"/>
    <col min="7427" max="7427" width="15.5703125" style="93" customWidth="1"/>
    <col min="7428" max="7428" width="4.42578125" style="93" customWidth="1"/>
    <col min="7429" max="7430" width="9.28515625" style="93" customWidth="1"/>
    <col min="7431" max="7431" width="12.85546875" style="93" customWidth="1"/>
    <col min="7432" max="7432" width="19.7109375" style="93" customWidth="1"/>
    <col min="7433" max="7433" width="14.7109375" style="93" customWidth="1"/>
    <col min="7434" max="7434" width="19.7109375" style="93" customWidth="1"/>
    <col min="7435" max="7680" width="11.5703125" style="93"/>
    <col min="7681" max="7681" width="3.7109375" style="93" customWidth="1"/>
    <col min="7682" max="7682" width="10.7109375" style="93" customWidth="1"/>
    <col min="7683" max="7683" width="15.5703125" style="93" customWidth="1"/>
    <col min="7684" max="7684" width="4.42578125" style="93" customWidth="1"/>
    <col min="7685" max="7686" width="9.28515625" style="93" customWidth="1"/>
    <col min="7687" max="7687" width="12.85546875" style="93" customWidth="1"/>
    <col min="7688" max="7688" width="19.7109375" style="93" customWidth="1"/>
    <col min="7689" max="7689" width="14.7109375" style="93" customWidth="1"/>
    <col min="7690" max="7690" width="19.7109375" style="93" customWidth="1"/>
    <col min="7691" max="7936" width="11.5703125" style="93"/>
    <col min="7937" max="7937" width="3.7109375" style="93" customWidth="1"/>
    <col min="7938" max="7938" width="10.7109375" style="93" customWidth="1"/>
    <col min="7939" max="7939" width="15.5703125" style="93" customWidth="1"/>
    <col min="7940" max="7940" width="4.42578125" style="93" customWidth="1"/>
    <col min="7941" max="7942" width="9.28515625" style="93" customWidth="1"/>
    <col min="7943" max="7943" width="12.85546875" style="93" customWidth="1"/>
    <col min="7944" max="7944" width="19.7109375" style="93" customWidth="1"/>
    <col min="7945" max="7945" width="14.7109375" style="93" customWidth="1"/>
    <col min="7946" max="7946" width="19.7109375" style="93" customWidth="1"/>
    <col min="7947" max="8192" width="11.5703125" style="93"/>
    <col min="8193" max="8193" width="3.7109375" style="93" customWidth="1"/>
    <col min="8194" max="8194" width="10.7109375" style="93" customWidth="1"/>
    <col min="8195" max="8195" width="15.5703125" style="93" customWidth="1"/>
    <col min="8196" max="8196" width="4.42578125" style="93" customWidth="1"/>
    <col min="8197" max="8198" width="9.28515625" style="93" customWidth="1"/>
    <col min="8199" max="8199" width="12.85546875" style="93" customWidth="1"/>
    <col min="8200" max="8200" width="19.7109375" style="93" customWidth="1"/>
    <col min="8201" max="8201" width="14.7109375" style="93" customWidth="1"/>
    <col min="8202" max="8202" width="19.7109375" style="93" customWidth="1"/>
    <col min="8203" max="8448" width="11.5703125" style="93"/>
    <col min="8449" max="8449" width="3.7109375" style="93" customWidth="1"/>
    <col min="8450" max="8450" width="10.7109375" style="93" customWidth="1"/>
    <col min="8451" max="8451" width="15.5703125" style="93" customWidth="1"/>
    <col min="8452" max="8452" width="4.42578125" style="93" customWidth="1"/>
    <col min="8453" max="8454" width="9.28515625" style="93" customWidth="1"/>
    <col min="8455" max="8455" width="12.85546875" style="93" customWidth="1"/>
    <col min="8456" max="8456" width="19.7109375" style="93" customWidth="1"/>
    <col min="8457" max="8457" width="14.7109375" style="93" customWidth="1"/>
    <col min="8458" max="8458" width="19.7109375" style="93" customWidth="1"/>
    <col min="8459" max="8704" width="11.5703125" style="93"/>
    <col min="8705" max="8705" width="3.7109375" style="93" customWidth="1"/>
    <col min="8706" max="8706" width="10.7109375" style="93" customWidth="1"/>
    <col min="8707" max="8707" width="15.5703125" style="93" customWidth="1"/>
    <col min="8708" max="8708" width="4.42578125" style="93" customWidth="1"/>
    <col min="8709" max="8710" width="9.28515625" style="93" customWidth="1"/>
    <col min="8711" max="8711" width="12.85546875" style="93" customWidth="1"/>
    <col min="8712" max="8712" width="19.7109375" style="93" customWidth="1"/>
    <col min="8713" max="8713" width="14.7109375" style="93" customWidth="1"/>
    <col min="8714" max="8714" width="19.7109375" style="93" customWidth="1"/>
    <col min="8715" max="8960" width="11.5703125" style="93"/>
    <col min="8961" max="8961" width="3.7109375" style="93" customWidth="1"/>
    <col min="8962" max="8962" width="10.7109375" style="93" customWidth="1"/>
    <col min="8963" max="8963" width="15.5703125" style="93" customWidth="1"/>
    <col min="8964" max="8964" width="4.42578125" style="93" customWidth="1"/>
    <col min="8965" max="8966" width="9.28515625" style="93" customWidth="1"/>
    <col min="8967" max="8967" width="12.85546875" style="93" customWidth="1"/>
    <col min="8968" max="8968" width="19.7109375" style="93" customWidth="1"/>
    <col min="8969" max="8969" width="14.7109375" style="93" customWidth="1"/>
    <col min="8970" max="8970" width="19.7109375" style="93" customWidth="1"/>
    <col min="8971" max="9216" width="11.5703125" style="93"/>
    <col min="9217" max="9217" width="3.7109375" style="93" customWidth="1"/>
    <col min="9218" max="9218" width="10.7109375" style="93" customWidth="1"/>
    <col min="9219" max="9219" width="15.5703125" style="93" customWidth="1"/>
    <col min="9220" max="9220" width="4.42578125" style="93" customWidth="1"/>
    <col min="9221" max="9222" width="9.28515625" style="93" customWidth="1"/>
    <col min="9223" max="9223" width="12.85546875" style="93" customWidth="1"/>
    <col min="9224" max="9224" width="19.7109375" style="93" customWidth="1"/>
    <col min="9225" max="9225" width="14.7109375" style="93" customWidth="1"/>
    <col min="9226" max="9226" width="19.7109375" style="93" customWidth="1"/>
    <col min="9227" max="9472" width="11.5703125" style="93"/>
    <col min="9473" max="9473" width="3.7109375" style="93" customWidth="1"/>
    <col min="9474" max="9474" width="10.7109375" style="93" customWidth="1"/>
    <col min="9475" max="9475" width="15.5703125" style="93" customWidth="1"/>
    <col min="9476" max="9476" width="4.42578125" style="93" customWidth="1"/>
    <col min="9477" max="9478" width="9.28515625" style="93" customWidth="1"/>
    <col min="9479" max="9479" width="12.85546875" style="93" customWidth="1"/>
    <col min="9480" max="9480" width="19.7109375" style="93" customWidth="1"/>
    <col min="9481" max="9481" width="14.7109375" style="93" customWidth="1"/>
    <col min="9482" max="9482" width="19.7109375" style="93" customWidth="1"/>
    <col min="9483" max="9728" width="11.5703125" style="93"/>
    <col min="9729" max="9729" width="3.7109375" style="93" customWidth="1"/>
    <col min="9730" max="9730" width="10.7109375" style="93" customWidth="1"/>
    <col min="9731" max="9731" width="15.5703125" style="93" customWidth="1"/>
    <col min="9732" max="9732" width="4.42578125" style="93" customWidth="1"/>
    <col min="9733" max="9734" width="9.28515625" style="93" customWidth="1"/>
    <col min="9735" max="9735" width="12.85546875" style="93" customWidth="1"/>
    <col min="9736" max="9736" width="19.7109375" style="93" customWidth="1"/>
    <col min="9737" max="9737" width="14.7109375" style="93" customWidth="1"/>
    <col min="9738" max="9738" width="19.7109375" style="93" customWidth="1"/>
    <col min="9739" max="9984" width="11.5703125" style="93"/>
    <col min="9985" max="9985" width="3.7109375" style="93" customWidth="1"/>
    <col min="9986" max="9986" width="10.7109375" style="93" customWidth="1"/>
    <col min="9987" max="9987" width="15.5703125" style="93" customWidth="1"/>
    <col min="9988" max="9988" width="4.42578125" style="93" customWidth="1"/>
    <col min="9989" max="9990" width="9.28515625" style="93" customWidth="1"/>
    <col min="9991" max="9991" width="12.85546875" style="93" customWidth="1"/>
    <col min="9992" max="9992" width="19.7109375" style="93" customWidth="1"/>
    <col min="9993" max="9993" width="14.7109375" style="93" customWidth="1"/>
    <col min="9994" max="9994" width="19.7109375" style="93" customWidth="1"/>
    <col min="9995" max="10240" width="11.5703125" style="93"/>
    <col min="10241" max="10241" width="3.7109375" style="93" customWidth="1"/>
    <col min="10242" max="10242" width="10.7109375" style="93" customWidth="1"/>
    <col min="10243" max="10243" width="15.5703125" style="93" customWidth="1"/>
    <col min="10244" max="10244" width="4.42578125" style="93" customWidth="1"/>
    <col min="10245" max="10246" width="9.28515625" style="93" customWidth="1"/>
    <col min="10247" max="10247" width="12.85546875" style="93" customWidth="1"/>
    <col min="10248" max="10248" width="19.7109375" style="93" customWidth="1"/>
    <col min="10249" max="10249" width="14.7109375" style="93" customWidth="1"/>
    <col min="10250" max="10250" width="19.7109375" style="93" customWidth="1"/>
    <col min="10251" max="10496" width="11.5703125" style="93"/>
    <col min="10497" max="10497" width="3.7109375" style="93" customWidth="1"/>
    <col min="10498" max="10498" width="10.7109375" style="93" customWidth="1"/>
    <col min="10499" max="10499" width="15.5703125" style="93" customWidth="1"/>
    <col min="10500" max="10500" width="4.42578125" style="93" customWidth="1"/>
    <col min="10501" max="10502" width="9.28515625" style="93" customWidth="1"/>
    <col min="10503" max="10503" width="12.85546875" style="93" customWidth="1"/>
    <col min="10504" max="10504" width="19.7109375" style="93" customWidth="1"/>
    <col min="10505" max="10505" width="14.7109375" style="93" customWidth="1"/>
    <col min="10506" max="10506" width="19.7109375" style="93" customWidth="1"/>
    <col min="10507" max="10752" width="11.5703125" style="93"/>
    <col min="10753" max="10753" width="3.7109375" style="93" customWidth="1"/>
    <col min="10754" max="10754" width="10.7109375" style="93" customWidth="1"/>
    <col min="10755" max="10755" width="15.5703125" style="93" customWidth="1"/>
    <col min="10756" max="10756" width="4.42578125" style="93" customWidth="1"/>
    <col min="10757" max="10758" width="9.28515625" style="93" customWidth="1"/>
    <col min="10759" max="10759" width="12.85546875" style="93" customWidth="1"/>
    <col min="10760" max="10760" width="19.7109375" style="93" customWidth="1"/>
    <col min="10761" max="10761" width="14.7109375" style="93" customWidth="1"/>
    <col min="10762" max="10762" width="19.7109375" style="93" customWidth="1"/>
    <col min="10763" max="11008" width="11.5703125" style="93"/>
    <col min="11009" max="11009" width="3.7109375" style="93" customWidth="1"/>
    <col min="11010" max="11010" width="10.7109375" style="93" customWidth="1"/>
    <col min="11011" max="11011" width="15.5703125" style="93" customWidth="1"/>
    <col min="11012" max="11012" width="4.42578125" style="93" customWidth="1"/>
    <col min="11013" max="11014" width="9.28515625" style="93" customWidth="1"/>
    <col min="11015" max="11015" width="12.85546875" style="93" customWidth="1"/>
    <col min="11016" max="11016" width="19.7109375" style="93" customWidth="1"/>
    <col min="11017" max="11017" width="14.7109375" style="93" customWidth="1"/>
    <col min="11018" max="11018" width="19.7109375" style="93" customWidth="1"/>
    <col min="11019" max="11264" width="11.5703125" style="93"/>
    <col min="11265" max="11265" width="3.7109375" style="93" customWidth="1"/>
    <col min="11266" max="11266" width="10.7109375" style="93" customWidth="1"/>
    <col min="11267" max="11267" width="15.5703125" style="93" customWidth="1"/>
    <col min="11268" max="11268" width="4.42578125" style="93" customWidth="1"/>
    <col min="11269" max="11270" width="9.28515625" style="93" customWidth="1"/>
    <col min="11271" max="11271" width="12.85546875" style="93" customWidth="1"/>
    <col min="11272" max="11272" width="19.7109375" style="93" customWidth="1"/>
    <col min="11273" max="11273" width="14.7109375" style="93" customWidth="1"/>
    <col min="11274" max="11274" width="19.7109375" style="93" customWidth="1"/>
    <col min="11275" max="11520" width="11.5703125" style="93"/>
    <col min="11521" max="11521" width="3.7109375" style="93" customWidth="1"/>
    <col min="11522" max="11522" width="10.7109375" style="93" customWidth="1"/>
    <col min="11523" max="11523" width="15.5703125" style="93" customWidth="1"/>
    <col min="11524" max="11524" width="4.42578125" style="93" customWidth="1"/>
    <col min="11525" max="11526" width="9.28515625" style="93" customWidth="1"/>
    <col min="11527" max="11527" width="12.85546875" style="93" customWidth="1"/>
    <col min="11528" max="11528" width="19.7109375" style="93" customWidth="1"/>
    <col min="11529" max="11529" width="14.7109375" style="93" customWidth="1"/>
    <col min="11530" max="11530" width="19.7109375" style="93" customWidth="1"/>
    <col min="11531" max="11776" width="11.5703125" style="93"/>
    <col min="11777" max="11777" width="3.7109375" style="93" customWidth="1"/>
    <col min="11778" max="11778" width="10.7109375" style="93" customWidth="1"/>
    <col min="11779" max="11779" width="15.5703125" style="93" customWidth="1"/>
    <col min="11780" max="11780" width="4.42578125" style="93" customWidth="1"/>
    <col min="11781" max="11782" width="9.28515625" style="93" customWidth="1"/>
    <col min="11783" max="11783" width="12.85546875" style="93" customWidth="1"/>
    <col min="11784" max="11784" width="19.7109375" style="93" customWidth="1"/>
    <col min="11785" max="11785" width="14.7109375" style="93" customWidth="1"/>
    <col min="11786" max="11786" width="19.7109375" style="93" customWidth="1"/>
    <col min="11787" max="12032" width="11.5703125" style="93"/>
    <col min="12033" max="12033" width="3.7109375" style="93" customWidth="1"/>
    <col min="12034" max="12034" width="10.7109375" style="93" customWidth="1"/>
    <col min="12035" max="12035" width="15.5703125" style="93" customWidth="1"/>
    <col min="12036" max="12036" width="4.42578125" style="93" customWidth="1"/>
    <col min="12037" max="12038" width="9.28515625" style="93" customWidth="1"/>
    <col min="12039" max="12039" width="12.85546875" style="93" customWidth="1"/>
    <col min="12040" max="12040" width="19.7109375" style="93" customWidth="1"/>
    <col min="12041" max="12041" width="14.7109375" style="93" customWidth="1"/>
    <col min="12042" max="12042" width="19.7109375" style="93" customWidth="1"/>
    <col min="12043" max="12288" width="11.5703125" style="93"/>
    <col min="12289" max="12289" width="3.7109375" style="93" customWidth="1"/>
    <col min="12290" max="12290" width="10.7109375" style="93" customWidth="1"/>
    <col min="12291" max="12291" width="15.5703125" style="93" customWidth="1"/>
    <col min="12292" max="12292" width="4.42578125" style="93" customWidth="1"/>
    <col min="12293" max="12294" width="9.28515625" style="93" customWidth="1"/>
    <col min="12295" max="12295" width="12.85546875" style="93" customWidth="1"/>
    <col min="12296" max="12296" width="19.7109375" style="93" customWidth="1"/>
    <col min="12297" max="12297" width="14.7109375" style="93" customWidth="1"/>
    <col min="12298" max="12298" width="19.7109375" style="93" customWidth="1"/>
    <col min="12299" max="12544" width="11.5703125" style="93"/>
    <col min="12545" max="12545" width="3.7109375" style="93" customWidth="1"/>
    <col min="12546" max="12546" width="10.7109375" style="93" customWidth="1"/>
    <col min="12547" max="12547" width="15.5703125" style="93" customWidth="1"/>
    <col min="12548" max="12548" width="4.42578125" style="93" customWidth="1"/>
    <col min="12549" max="12550" width="9.28515625" style="93" customWidth="1"/>
    <col min="12551" max="12551" width="12.85546875" style="93" customWidth="1"/>
    <col min="12552" max="12552" width="19.7109375" style="93" customWidth="1"/>
    <col min="12553" max="12553" width="14.7109375" style="93" customWidth="1"/>
    <col min="12554" max="12554" width="19.7109375" style="93" customWidth="1"/>
    <col min="12555" max="12800" width="11.5703125" style="93"/>
    <col min="12801" max="12801" width="3.7109375" style="93" customWidth="1"/>
    <col min="12802" max="12802" width="10.7109375" style="93" customWidth="1"/>
    <col min="12803" max="12803" width="15.5703125" style="93" customWidth="1"/>
    <col min="12804" max="12804" width="4.42578125" style="93" customWidth="1"/>
    <col min="12805" max="12806" width="9.28515625" style="93" customWidth="1"/>
    <col min="12807" max="12807" width="12.85546875" style="93" customWidth="1"/>
    <col min="12808" max="12808" width="19.7109375" style="93" customWidth="1"/>
    <col min="12809" max="12809" width="14.7109375" style="93" customWidth="1"/>
    <col min="12810" max="12810" width="19.7109375" style="93" customWidth="1"/>
    <col min="12811" max="13056" width="11.5703125" style="93"/>
    <col min="13057" max="13057" width="3.7109375" style="93" customWidth="1"/>
    <col min="13058" max="13058" width="10.7109375" style="93" customWidth="1"/>
    <col min="13059" max="13059" width="15.5703125" style="93" customWidth="1"/>
    <col min="13060" max="13060" width="4.42578125" style="93" customWidth="1"/>
    <col min="13061" max="13062" width="9.28515625" style="93" customWidth="1"/>
    <col min="13063" max="13063" width="12.85546875" style="93" customWidth="1"/>
    <col min="13064" max="13064" width="19.7109375" style="93" customWidth="1"/>
    <col min="13065" max="13065" width="14.7109375" style="93" customWidth="1"/>
    <col min="13066" max="13066" width="19.7109375" style="93" customWidth="1"/>
    <col min="13067" max="13312" width="11.5703125" style="93"/>
    <col min="13313" max="13313" width="3.7109375" style="93" customWidth="1"/>
    <col min="13314" max="13314" width="10.7109375" style="93" customWidth="1"/>
    <col min="13315" max="13315" width="15.5703125" style="93" customWidth="1"/>
    <col min="13316" max="13316" width="4.42578125" style="93" customWidth="1"/>
    <col min="13317" max="13318" width="9.28515625" style="93" customWidth="1"/>
    <col min="13319" max="13319" width="12.85546875" style="93" customWidth="1"/>
    <col min="13320" max="13320" width="19.7109375" style="93" customWidth="1"/>
    <col min="13321" max="13321" width="14.7109375" style="93" customWidth="1"/>
    <col min="13322" max="13322" width="19.7109375" style="93" customWidth="1"/>
    <col min="13323" max="13568" width="11.5703125" style="93"/>
    <col min="13569" max="13569" width="3.7109375" style="93" customWidth="1"/>
    <col min="13570" max="13570" width="10.7109375" style="93" customWidth="1"/>
    <col min="13571" max="13571" width="15.5703125" style="93" customWidth="1"/>
    <col min="13572" max="13572" width="4.42578125" style="93" customWidth="1"/>
    <col min="13573" max="13574" width="9.28515625" style="93" customWidth="1"/>
    <col min="13575" max="13575" width="12.85546875" style="93" customWidth="1"/>
    <col min="13576" max="13576" width="19.7109375" style="93" customWidth="1"/>
    <col min="13577" max="13577" width="14.7109375" style="93" customWidth="1"/>
    <col min="13578" max="13578" width="19.7109375" style="93" customWidth="1"/>
    <col min="13579" max="13824" width="11.5703125" style="93"/>
    <col min="13825" max="13825" width="3.7109375" style="93" customWidth="1"/>
    <col min="13826" max="13826" width="10.7109375" style="93" customWidth="1"/>
    <col min="13827" max="13827" width="15.5703125" style="93" customWidth="1"/>
    <col min="13828" max="13828" width="4.42578125" style="93" customWidth="1"/>
    <col min="13829" max="13830" width="9.28515625" style="93" customWidth="1"/>
    <col min="13831" max="13831" width="12.85546875" style="93" customWidth="1"/>
    <col min="13832" max="13832" width="19.7109375" style="93" customWidth="1"/>
    <col min="13833" max="13833" width="14.7109375" style="93" customWidth="1"/>
    <col min="13834" max="13834" width="19.7109375" style="93" customWidth="1"/>
    <col min="13835" max="14080" width="11.5703125" style="93"/>
    <col min="14081" max="14081" width="3.7109375" style="93" customWidth="1"/>
    <col min="14082" max="14082" width="10.7109375" style="93" customWidth="1"/>
    <col min="14083" max="14083" width="15.5703125" style="93" customWidth="1"/>
    <col min="14084" max="14084" width="4.42578125" style="93" customWidth="1"/>
    <col min="14085" max="14086" width="9.28515625" style="93" customWidth="1"/>
    <col min="14087" max="14087" width="12.85546875" style="93" customWidth="1"/>
    <col min="14088" max="14088" width="19.7109375" style="93" customWidth="1"/>
    <col min="14089" max="14089" width="14.7109375" style="93" customWidth="1"/>
    <col min="14090" max="14090" width="19.7109375" style="93" customWidth="1"/>
    <col min="14091" max="14336" width="11.5703125" style="93"/>
    <col min="14337" max="14337" width="3.7109375" style="93" customWidth="1"/>
    <col min="14338" max="14338" width="10.7109375" style="93" customWidth="1"/>
    <col min="14339" max="14339" width="15.5703125" style="93" customWidth="1"/>
    <col min="14340" max="14340" width="4.42578125" style="93" customWidth="1"/>
    <col min="14341" max="14342" width="9.28515625" style="93" customWidth="1"/>
    <col min="14343" max="14343" width="12.85546875" style="93" customWidth="1"/>
    <col min="14344" max="14344" width="19.7109375" style="93" customWidth="1"/>
    <col min="14345" max="14345" width="14.7109375" style="93" customWidth="1"/>
    <col min="14346" max="14346" width="19.7109375" style="93" customWidth="1"/>
    <col min="14347" max="14592" width="11.5703125" style="93"/>
    <col min="14593" max="14593" width="3.7109375" style="93" customWidth="1"/>
    <col min="14594" max="14594" width="10.7109375" style="93" customWidth="1"/>
    <col min="14595" max="14595" width="15.5703125" style="93" customWidth="1"/>
    <col min="14596" max="14596" width="4.42578125" style="93" customWidth="1"/>
    <col min="14597" max="14598" width="9.28515625" style="93" customWidth="1"/>
    <col min="14599" max="14599" width="12.85546875" style="93" customWidth="1"/>
    <col min="14600" max="14600" width="19.7109375" style="93" customWidth="1"/>
    <col min="14601" max="14601" width="14.7109375" style="93" customWidth="1"/>
    <col min="14602" max="14602" width="19.7109375" style="93" customWidth="1"/>
    <col min="14603" max="14848" width="11.5703125" style="93"/>
    <col min="14849" max="14849" width="3.7109375" style="93" customWidth="1"/>
    <col min="14850" max="14850" width="10.7109375" style="93" customWidth="1"/>
    <col min="14851" max="14851" width="15.5703125" style="93" customWidth="1"/>
    <col min="14852" max="14852" width="4.42578125" style="93" customWidth="1"/>
    <col min="14853" max="14854" width="9.28515625" style="93" customWidth="1"/>
    <col min="14855" max="14855" width="12.85546875" style="93" customWidth="1"/>
    <col min="14856" max="14856" width="19.7109375" style="93" customWidth="1"/>
    <col min="14857" max="14857" width="14.7109375" style="93" customWidth="1"/>
    <col min="14858" max="14858" width="19.7109375" style="93" customWidth="1"/>
    <col min="14859" max="15104" width="11.5703125" style="93"/>
    <col min="15105" max="15105" width="3.7109375" style="93" customWidth="1"/>
    <col min="15106" max="15106" width="10.7109375" style="93" customWidth="1"/>
    <col min="15107" max="15107" width="15.5703125" style="93" customWidth="1"/>
    <col min="15108" max="15108" width="4.42578125" style="93" customWidth="1"/>
    <col min="15109" max="15110" width="9.28515625" style="93" customWidth="1"/>
    <col min="15111" max="15111" width="12.85546875" style="93" customWidth="1"/>
    <col min="15112" max="15112" width="19.7109375" style="93" customWidth="1"/>
    <col min="15113" max="15113" width="14.7109375" style="93" customWidth="1"/>
    <col min="15114" max="15114" width="19.7109375" style="93" customWidth="1"/>
    <col min="15115" max="15360" width="11.5703125" style="93"/>
    <col min="15361" max="15361" width="3.7109375" style="93" customWidth="1"/>
    <col min="15362" max="15362" width="10.7109375" style="93" customWidth="1"/>
    <col min="15363" max="15363" width="15.5703125" style="93" customWidth="1"/>
    <col min="15364" max="15364" width="4.42578125" style="93" customWidth="1"/>
    <col min="15365" max="15366" width="9.28515625" style="93" customWidth="1"/>
    <col min="15367" max="15367" width="12.85546875" style="93" customWidth="1"/>
    <col min="15368" max="15368" width="19.7109375" style="93" customWidth="1"/>
    <col min="15369" max="15369" width="14.7109375" style="93" customWidth="1"/>
    <col min="15370" max="15370" width="19.7109375" style="93" customWidth="1"/>
    <col min="15371" max="15616" width="11.5703125" style="93"/>
    <col min="15617" max="15617" width="3.7109375" style="93" customWidth="1"/>
    <col min="15618" max="15618" width="10.7109375" style="93" customWidth="1"/>
    <col min="15619" max="15619" width="15.5703125" style="93" customWidth="1"/>
    <col min="15620" max="15620" width="4.42578125" style="93" customWidth="1"/>
    <col min="15621" max="15622" width="9.28515625" style="93" customWidth="1"/>
    <col min="15623" max="15623" width="12.85546875" style="93" customWidth="1"/>
    <col min="15624" max="15624" width="19.7109375" style="93" customWidth="1"/>
    <col min="15625" max="15625" width="14.7109375" style="93" customWidth="1"/>
    <col min="15626" max="15626" width="19.7109375" style="93" customWidth="1"/>
    <col min="15627" max="15872" width="11.5703125" style="93"/>
    <col min="15873" max="15873" width="3.7109375" style="93" customWidth="1"/>
    <col min="15874" max="15874" width="10.7109375" style="93" customWidth="1"/>
    <col min="15875" max="15875" width="15.5703125" style="93" customWidth="1"/>
    <col min="15876" max="15876" width="4.42578125" style="93" customWidth="1"/>
    <col min="15877" max="15878" width="9.28515625" style="93" customWidth="1"/>
    <col min="15879" max="15879" width="12.85546875" style="93" customWidth="1"/>
    <col min="15880" max="15880" width="19.7109375" style="93" customWidth="1"/>
    <col min="15881" max="15881" width="14.7109375" style="93" customWidth="1"/>
    <col min="15882" max="15882" width="19.7109375" style="93" customWidth="1"/>
    <col min="15883" max="16128" width="11.5703125" style="93"/>
    <col min="16129" max="16129" width="3.7109375" style="93" customWidth="1"/>
    <col min="16130" max="16130" width="10.7109375" style="93" customWidth="1"/>
    <col min="16131" max="16131" width="15.5703125" style="93" customWidth="1"/>
    <col min="16132" max="16132" width="4.42578125" style="93" customWidth="1"/>
    <col min="16133" max="16134" width="9.28515625" style="93" customWidth="1"/>
    <col min="16135" max="16135" width="12.85546875" style="93" customWidth="1"/>
    <col min="16136" max="16136" width="19.7109375" style="93" customWidth="1"/>
    <col min="16137" max="16137" width="14.7109375" style="93" customWidth="1"/>
    <col min="16138" max="16138" width="19.7109375" style="93" customWidth="1"/>
    <col min="16139" max="16384" width="11.5703125" style="93"/>
  </cols>
  <sheetData>
    <row r="1" spans="1:10" ht="38.25" customHeight="1" x14ac:dyDescent="0.2">
      <c r="A1" s="295" t="s">
        <v>133</v>
      </c>
      <c r="B1" s="295"/>
      <c r="C1" s="295"/>
      <c r="D1" s="296" t="s">
        <v>333</v>
      </c>
      <c r="E1" s="296"/>
      <c r="F1" s="296"/>
      <c r="G1" s="296"/>
      <c r="H1" s="296"/>
      <c r="I1" s="296"/>
    </row>
    <row r="2" spans="1:10" s="96" customFormat="1" x14ac:dyDescent="0.2">
      <c r="A2" s="94"/>
      <c r="B2" s="94"/>
      <c r="C2" s="94"/>
      <c r="D2" s="95"/>
      <c r="E2" s="95"/>
      <c r="F2" s="95"/>
      <c r="G2" s="95"/>
      <c r="H2" s="95"/>
      <c r="I2" s="95"/>
    </row>
    <row r="3" spans="1:10" x14ac:dyDescent="0.2">
      <c r="A3" s="297" t="s">
        <v>431</v>
      </c>
      <c r="B3" s="297"/>
      <c r="C3" s="297"/>
      <c r="D3" s="297"/>
      <c r="E3" s="297"/>
      <c r="F3" s="297"/>
      <c r="G3" s="297"/>
      <c r="H3" s="297"/>
      <c r="I3" s="297"/>
    </row>
    <row r="4" spans="1:10" x14ac:dyDescent="0.2">
      <c r="A4" s="346" t="s">
        <v>189</v>
      </c>
      <c r="B4" s="346"/>
      <c r="C4" s="346"/>
      <c r="D4" s="346"/>
      <c r="E4" s="346"/>
      <c r="F4" s="346"/>
      <c r="G4" s="346"/>
      <c r="H4" s="346"/>
      <c r="I4" s="346"/>
    </row>
    <row r="5" spans="1:10" ht="46.5" customHeight="1" x14ac:dyDescent="0.2">
      <c r="A5" s="347" t="s">
        <v>438</v>
      </c>
      <c r="B5" s="347"/>
      <c r="C5" s="347"/>
      <c r="D5" s="347"/>
      <c r="E5" s="347"/>
      <c r="F5" s="347"/>
      <c r="G5" s="347"/>
      <c r="H5" s="347"/>
      <c r="I5" s="347"/>
      <c r="J5" s="99"/>
    </row>
    <row r="6" spans="1:10" ht="12.75" customHeight="1" x14ac:dyDescent="0.2">
      <c r="A6" s="100"/>
      <c r="B6" s="100"/>
      <c r="C6" s="101"/>
      <c r="D6" s="100"/>
      <c r="E6" s="100"/>
      <c r="F6" s="99"/>
      <c r="G6" s="99"/>
      <c r="H6" s="99"/>
      <c r="I6" s="99"/>
      <c r="J6" s="99"/>
    </row>
    <row r="7" spans="1:10" ht="12.75" customHeight="1" x14ac:dyDescent="0.2">
      <c r="A7" s="299" t="s">
        <v>389</v>
      </c>
      <c r="B7" s="299"/>
      <c r="C7" s="299"/>
      <c r="D7" s="299"/>
      <c r="E7" s="299"/>
      <c r="F7" s="299"/>
      <c r="G7" s="299"/>
      <c r="H7" s="299"/>
      <c r="I7" s="299"/>
      <c r="J7" s="102"/>
    </row>
    <row r="8" spans="1:10" ht="12.75" customHeight="1" x14ac:dyDescent="0.2">
      <c r="A8" s="100"/>
      <c r="B8" s="103"/>
      <c r="C8" s="104"/>
      <c r="D8" s="103"/>
      <c r="E8" s="103"/>
      <c r="F8" s="99"/>
      <c r="G8" s="99"/>
      <c r="H8" s="99"/>
      <c r="I8" s="99"/>
      <c r="J8" s="99"/>
    </row>
    <row r="9" spans="1:10" ht="44.25" customHeight="1" x14ac:dyDescent="0.2">
      <c r="A9" s="105" t="s">
        <v>93</v>
      </c>
      <c r="B9" s="300" t="s">
        <v>94</v>
      </c>
      <c r="C9" s="301"/>
      <c r="D9" s="300" t="s">
        <v>95</v>
      </c>
      <c r="E9" s="302"/>
      <c r="F9" s="302"/>
      <c r="G9" s="301"/>
      <c r="H9" s="105" t="s">
        <v>96</v>
      </c>
      <c r="I9" s="105" t="s">
        <v>97</v>
      </c>
    </row>
    <row r="10" spans="1:10" x14ac:dyDescent="0.2">
      <c r="A10" s="106" t="s">
        <v>98</v>
      </c>
      <c r="B10" s="348">
        <v>2</v>
      </c>
      <c r="C10" s="349"/>
      <c r="D10" s="348">
        <v>3</v>
      </c>
      <c r="E10" s="350"/>
      <c r="F10" s="350"/>
      <c r="G10" s="349"/>
      <c r="H10" s="107">
        <v>4</v>
      </c>
      <c r="I10" s="107">
        <v>5</v>
      </c>
    </row>
    <row r="11" spans="1:10" ht="117" customHeight="1" x14ac:dyDescent="0.2">
      <c r="A11" s="108" t="s">
        <v>98</v>
      </c>
      <c r="B11" s="303" t="s">
        <v>190</v>
      </c>
      <c r="C11" s="304"/>
      <c r="D11" s="305" t="s">
        <v>422</v>
      </c>
      <c r="E11" s="306"/>
      <c r="F11" s="306"/>
      <c r="G11" s="307"/>
      <c r="H11" s="109" t="s">
        <v>421</v>
      </c>
      <c r="I11" s="141">
        <f>ROUND(6.426  * 3 * 5.27 * 1.3 * 0.7,0)</f>
        <v>92</v>
      </c>
    </row>
    <row r="12" spans="1:10" ht="15.75" customHeight="1" x14ac:dyDescent="0.2">
      <c r="A12" s="111" t="s">
        <v>100</v>
      </c>
      <c r="B12" s="308" t="s">
        <v>101</v>
      </c>
      <c r="C12" s="309"/>
      <c r="D12" s="308"/>
      <c r="E12" s="310"/>
      <c r="F12" s="310"/>
      <c r="G12" s="309"/>
      <c r="H12" s="112"/>
      <c r="I12" s="113"/>
    </row>
    <row r="13" spans="1:10" ht="38.25" customHeight="1" x14ac:dyDescent="0.2">
      <c r="A13" s="114" t="s">
        <v>100</v>
      </c>
      <c r="B13" s="286" t="s">
        <v>159</v>
      </c>
      <c r="C13" s="287"/>
      <c r="D13" s="286" t="s">
        <v>160</v>
      </c>
      <c r="E13" s="288"/>
      <c r="F13" s="288"/>
      <c r="G13" s="287"/>
      <c r="H13" s="115"/>
      <c r="I13" s="116"/>
    </row>
    <row r="14" spans="1:10" ht="63.75" customHeight="1" x14ac:dyDescent="0.2">
      <c r="A14" s="114" t="s">
        <v>100</v>
      </c>
      <c r="B14" s="286" t="s">
        <v>191</v>
      </c>
      <c r="C14" s="287"/>
      <c r="D14" s="286" t="s">
        <v>192</v>
      </c>
      <c r="E14" s="288"/>
      <c r="F14" s="288"/>
      <c r="G14" s="287"/>
      <c r="H14" s="115"/>
      <c r="I14" s="116"/>
    </row>
    <row r="15" spans="1:10" ht="51" customHeight="1" x14ac:dyDescent="0.2">
      <c r="A15" s="119" t="s">
        <v>100</v>
      </c>
      <c r="B15" s="314" t="s">
        <v>193</v>
      </c>
      <c r="C15" s="315"/>
      <c r="D15" s="314" t="s">
        <v>194</v>
      </c>
      <c r="E15" s="337"/>
      <c r="F15" s="337"/>
      <c r="G15" s="315"/>
      <c r="H15" s="120"/>
      <c r="I15" s="121"/>
    </row>
    <row r="16" spans="1:10" ht="118.5" customHeight="1" x14ac:dyDescent="0.2">
      <c r="A16" s="122" t="s">
        <v>115</v>
      </c>
      <c r="B16" s="319" t="s">
        <v>195</v>
      </c>
      <c r="C16" s="320"/>
      <c r="D16" s="321" t="s">
        <v>360</v>
      </c>
      <c r="E16" s="322"/>
      <c r="F16" s="322"/>
      <c r="G16" s="323"/>
      <c r="H16" s="123" t="s">
        <v>359</v>
      </c>
      <c r="I16" s="142">
        <f>ROUND(1.897  * 1 * 5.27 * 0.4,0)</f>
        <v>4</v>
      </c>
    </row>
    <row r="17" spans="1:9" ht="15.75" customHeight="1" x14ac:dyDescent="0.2">
      <c r="A17" s="111" t="s">
        <v>100</v>
      </c>
      <c r="B17" s="308" t="s">
        <v>101</v>
      </c>
      <c r="C17" s="309"/>
      <c r="D17" s="308"/>
      <c r="E17" s="310"/>
      <c r="F17" s="310"/>
      <c r="G17" s="309"/>
      <c r="H17" s="112"/>
      <c r="I17" s="113"/>
    </row>
    <row r="18" spans="1:9" ht="38.25" customHeight="1" x14ac:dyDescent="0.2">
      <c r="A18" s="114" t="s">
        <v>100</v>
      </c>
      <c r="B18" s="286" t="s">
        <v>159</v>
      </c>
      <c r="C18" s="287"/>
      <c r="D18" s="286" t="s">
        <v>160</v>
      </c>
      <c r="E18" s="288"/>
      <c r="F18" s="288"/>
      <c r="G18" s="287"/>
      <c r="H18" s="115"/>
      <c r="I18" s="116"/>
    </row>
    <row r="19" spans="1:9" ht="51" customHeight="1" x14ac:dyDescent="0.2">
      <c r="A19" s="119" t="s">
        <v>100</v>
      </c>
      <c r="B19" s="314" t="s">
        <v>193</v>
      </c>
      <c r="C19" s="315"/>
      <c r="D19" s="314" t="s">
        <v>196</v>
      </c>
      <c r="E19" s="337"/>
      <c r="F19" s="337"/>
      <c r="G19" s="315"/>
      <c r="H19" s="120"/>
      <c r="I19" s="121"/>
    </row>
    <row r="20" spans="1:9" ht="131.25" customHeight="1" x14ac:dyDescent="0.2">
      <c r="A20" s="122" t="s">
        <v>122</v>
      </c>
      <c r="B20" s="319" t="s">
        <v>197</v>
      </c>
      <c r="C20" s="320"/>
      <c r="D20" s="321" t="s">
        <v>408</v>
      </c>
      <c r="E20" s="322"/>
      <c r="F20" s="322"/>
      <c r="G20" s="323"/>
      <c r="H20" s="123" t="s">
        <v>407</v>
      </c>
      <c r="I20" s="142">
        <f>ROUND(4.106  * 8 * 5.27,0)</f>
        <v>173</v>
      </c>
    </row>
    <row r="21" spans="1:9" ht="15.75" customHeight="1" x14ac:dyDescent="0.2">
      <c r="A21" s="111" t="s">
        <v>100</v>
      </c>
      <c r="B21" s="308" t="s">
        <v>101</v>
      </c>
      <c r="C21" s="309"/>
      <c r="D21" s="308"/>
      <c r="E21" s="310"/>
      <c r="F21" s="310"/>
      <c r="G21" s="309"/>
      <c r="H21" s="112"/>
      <c r="I21" s="113"/>
    </row>
    <row r="22" spans="1:9" ht="38.25" customHeight="1" x14ac:dyDescent="0.2">
      <c r="A22" s="119" t="s">
        <v>100</v>
      </c>
      <c r="B22" s="314" t="s">
        <v>159</v>
      </c>
      <c r="C22" s="315"/>
      <c r="D22" s="314" t="s">
        <v>160</v>
      </c>
      <c r="E22" s="337"/>
      <c r="F22" s="337"/>
      <c r="G22" s="315"/>
      <c r="H22" s="120"/>
      <c r="I22" s="121"/>
    </row>
    <row r="23" spans="1:9" ht="132.75" customHeight="1" x14ac:dyDescent="0.2">
      <c r="A23" s="122" t="s">
        <v>129</v>
      </c>
      <c r="B23" s="319" t="s">
        <v>197</v>
      </c>
      <c r="C23" s="320"/>
      <c r="D23" s="321" t="s">
        <v>409</v>
      </c>
      <c r="E23" s="322"/>
      <c r="F23" s="322"/>
      <c r="G23" s="323"/>
      <c r="H23" s="123" t="s">
        <v>410</v>
      </c>
      <c r="I23" s="142">
        <f>ROUND(1.984  * 8 * 5.27,0)</f>
        <v>84</v>
      </c>
    </row>
    <row r="24" spans="1:9" ht="15.75" customHeight="1" x14ac:dyDescent="0.2">
      <c r="A24" s="111" t="s">
        <v>100</v>
      </c>
      <c r="B24" s="308" t="s">
        <v>101</v>
      </c>
      <c r="C24" s="309"/>
      <c r="D24" s="308"/>
      <c r="E24" s="310"/>
      <c r="F24" s="310"/>
      <c r="G24" s="309"/>
      <c r="H24" s="112"/>
      <c r="I24" s="113"/>
    </row>
    <row r="25" spans="1:9" ht="38.25" customHeight="1" x14ac:dyDescent="0.2">
      <c r="A25" s="119" t="s">
        <v>100</v>
      </c>
      <c r="B25" s="314" t="s">
        <v>159</v>
      </c>
      <c r="C25" s="315"/>
      <c r="D25" s="314" t="s">
        <v>160</v>
      </c>
      <c r="E25" s="337"/>
      <c r="F25" s="337"/>
      <c r="G25" s="315"/>
      <c r="H25" s="120"/>
      <c r="I25" s="121"/>
    </row>
    <row r="26" spans="1:9" ht="131.25" customHeight="1" x14ac:dyDescent="0.2">
      <c r="A26" s="122" t="s">
        <v>131</v>
      </c>
      <c r="B26" s="319" t="s">
        <v>198</v>
      </c>
      <c r="C26" s="320"/>
      <c r="D26" s="321" t="s">
        <v>411</v>
      </c>
      <c r="E26" s="322"/>
      <c r="F26" s="322"/>
      <c r="G26" s="323"/>
      <c r="H26" s="123" t="s">
        <v>412</v>
      </c>
      <c r="I26" s="142">
        <f>ROUND(7.913  * 8 * 5.27,0)</f>
        <v>334</v>
      </c>
    </row>
    <row r="27" spans="1:9" ht="15.75" customHeight="1" x14ac:dyDescent="0.2">
      <c r="A27" s="111" t="s">
        <v>100</v>
      </c>
      <c r="B27" s="308" t="s">
        <v>101</v>
      </c>
      <c r="C27" s="309"/>
      <c r="D27" s="308"/>
      <c r="E27" s="310"/>
      <c r="F27" s="310"/>
      <c r="G27" s="309"/>
      <c r="H27" s="112"/>
      <c r="I27" s="113"/>
    </row>
    <row r="28" spans="1:9" ht="38.25" customHeight="1" x14ac:dyDescent="0.2">
      <c r="A28" s="119" t="s">
        <v>100</v>
      </c>
      <c r="B28" s="314" t="s">
        <v>159</v>
      </c>
      <c r="C28" s="315"/>
      <c r="D28" s="314" t="s">
        <v>160</v>
      </c>
      <c r="E28" s="337"/>
      <c r="F28" s="337"/>
      <c r="G28" s="315"/>
      <c r="H28" s="120"/>
      <c r="I28" s="121"/>
    </row>
    <row r="29" spans="1:9" ht="132" customHeight="1" x14ac:dyDescent="0.2">
      <c r="A29" s="122" t="s">
        <v>150</v>
      </c>
      <c r="B29" s="319" t="s">
        <v>198</v>
      </c>
      <c r="C29" s="320"/>
      <c r="D29" s="321" t="s">
        <v>413</v>
      </c>
      <c r="E29" s="322"/>
      <c r="F29" s="322"/>
      <c r="G29" s="323"/>
      <c r="H29" s="123" t="s">
        <v>414</v>
      </c>
      <c r="I29" s="142">
        <f>ROUND(4.889  * 8 * 5.27,0)</f>
        <v>206</v>
      </c>
    </row>
    <row r="30" spans="1:9" ht="15.75" customHeight="1" x14ac:dyDescent="0.2">
      <c r="A30" s="111" t="s">
        <v>100</v>
      </c>
      <c r="B30" s="308" t="s">
        <v>101</v>
      </c>
      <c r="C30" s="309"/>
      <c r="D30" s="308"/>
      <c r="E30" s="310"/>
      <c r="F30" s="310"/>
      <c r="G30" s="309"/>
      <c r="H30" s="112"/>
      <c r="I30" s="113"/>
    </row>
    <row r="31" spans="1:9" ht="38.25" customHeight="1" x14ac:dyDescent="0.2">
      <c r="A31" s="119" t="s">
        <v>100</v>
      </c>
      <c r="B31" s="314" t="s">
        <v>159</v>
      </c>
      <c r="C31" s="315"/>
      <c r="D31" s="314" t="s">
        <v>160</v>
      </c>
      <c r="E31" s="337"/>
      <c r="F31" s="337"/>
      <c r="G31" s="315"/>
      <c r="H31" s="120"/>
      <c r="I31" s="121"/>
    </row>
    <row r="32" spans="1:9" ht="114" customHeight="1" x14ac:dyDescent="0.2">
      <c r="A32" s="122" t="s">
        <v>153</v>
      </c>
      <c r="B32" s="319" t="s">
        <v>199</v>
      </c>
      <c r="C32" s="320"/>
      <c r="D32" s="321" t="s">
        <v>415</v>
      </c>
      <c r="E32" s="322"/>
      <c r="F32" s="322"/>
      <c r="G32" s="323"/>
      <c r="H32" s="123" t="s">
        <v>416</v>
      </c>
      <c r="I32" s="142">
        <f>ROUND(0.189  * 8 * 5.27,0)</f>
        <v>8</v>
      </c>
    </row>
    <row r="33" spans="1:9" ht="15.75" customHeight="1" x14ac:dyDescent="0.2">
      <c r="A33" s="111" t="s">
        <v>100</v>
      </c>
      <c r="B33" s="308" t="s">
        <v>101</v>
      </c>
      <c r="C33" s="309"/>
      <c r="D33" s="308"/>
      <c r="E33" s="310"/>
      <c r="F33" s="310"/>
      <c r="G33" s="309"/>
      <c r="H33" s="112"/>
      <c r="I33" s="113"/>
    </row>
    <row r="34" spans="1:9" ht="38.25" customHeight="1" x14ac:dyDescent="0.2">
      <c r="A34" s="119" t="s">
        <v>100</v>
      </c>
      <c r="B34" s="314" t="s">
        <v>159</v>
      </c>
      <c r="C34" s="315"/>
      <c r="D34" s="314" t="s">
        <v>160</v>
      </c>
      <c r="E34" s="337"/>
      <c r="F34" s="337"/>
      <c r="G34" s="315"/>
      <c r="H34" s="120"/>
      <c r="I34" s="121"/>
    </row>
    <row r="35" spans="1:9" ht="119.85" customHeight="1" x14ac:dyDescent="0.2">
      <c r="A35" s="122" t="s">
        <v>154</v>
      </c>
      <c r="B35" s="319" t="s">
        <v>200</v>
      </c>
      <c r="C35" s="320"/>
      <c r="D35" s="321" t="s">
        <v>417</v>
      </c>
      <c r="E35" s="322"/>
      <c r="F35" s="322"/>
      <c r="G35" s="323"/>
      <c r="H35" s="123" t="s">
        <v>418</v>
      </c>
      <c r="I35" s="142">
        <f>ROUND(0.323  * 8 * 5.27,0)</f>
        <v>14</v>
      </c>
    </row>
    <row r="36" spans="1:9" ht="15.75" customHeight="1" x14ac:dyDescent="0.2">
      <c r="A36" s="111" t="s">
        <v>100</v>
      </c>
      <c r="B36" s="308" t="s">
        <v>101</v>
      </c>
      <c r="C36" s="309"/>
      <c r="D36" s="308"/>
      <c r="E36" s="310"/>
      <c r="F36" s="310"/>
      <c r="G36" s="309"/>
      <c r="H36" s="112"/>
      <c r="I36" s="113"/>
    </row>
    <row r="37" spans="1:9" ht="38.25" customHeight="1" x14ac:dyDescent="0.2">
      <c r="A37" s="119" t="s">
        <v>100</v>
      </c>
      <c r="B37" s="314" t="s">
        <v>159</v>
      </c>
      <c r="C37" s="315"/>
      <c r="D37" s="314" t="s">
        <v>160</v>
      </c>
      <c r="E37" s="337"/>
      <c r="F37" s="337"/>
      <c r="G37" s="315"/>
      <c r="H37" s="120"/>
      <c r="I37" s="121"/>
    </row>
    <row r="38" spans="1:9" ht="116.25" customHeight="1" x14ac:dyDescent="0.2">
      <c r="A38" s="122" t="s">
        <v>166</v>
      </c>
      <c r="B38" s="319" t="s">
        <v>195</v>
      </c>
      <c r="C38" s="320"/>
      <c r="D38" s="321" t="s">
        <v>201</v>
      </c>
      <c r="E38" s="322"/>
      <c r="F38" s="322"/>
      <c r="G38" s="323"/>
      <c r="H38" s="123" t="s">
        <v>355</v>
      </c>
      <c r="I38" s="142">
        <f>ROUND(0.428*6*5.27,0)</f>
        <v>14</v>
      </c>
    </row>
    <row r="39" spans="1:9" ht="15.75" customHeight="1" x14ac:dyDescent="0.2">
      <c r="A39" s="111" t="s">
        <v>100</v>
      </c>
      <c r="B39" s="308" t="s">
        <v>101</v>
      </c>
      <c r="C39" s="309"/>
      <c r="D39" s="308"/>
      <c r="E39" s="310"/>
      <c r="F39" s="310"/>
      <c r="G39" s="309"/>
      <c r="H39" s="112"/>
      <c r="I39" s="113"/>
    </row>
    <row r="40" spans="1:9" ht="38.25" customHeight="1" x14ac:dyDescent="0.2">
      <c r="A40" s="119" t="s">
        <v>100</v>
      </c>
      <c r="B40" s="314" t="s">
        <v>159</v>
      </c>
      <c r="C40" s="315"/>
      <c r="D40" s="314" t="s">
        <v>160</v>
      </c>
      <c r="E40" s="337"/>
      <c r="F40" s="337"/>
      <c r="G40" s="315"/>
      <c r="H40" s="120"/>
      <c r="I40" s="121"/>
    </row>
    <row r="41" spans="1:9" ht="115.5" customHeight="1" x14ac:dyDescent="0.2">
      <c r="A41" s="122" t="s">
        <v>167</v>
      </c>
      <c r="B41" s="319" t="s">
        <v>190</v>
      </c>
      <c r="C41" s="320"/>
      <c r="D41" s="321" t="s">
        <v>356</v>
      </c>
      <c r="E41" s="322"/>
      <c r="F41" s="322"/>
      <c r="G41" s="323"/>
      <c r="H41" s="123" t="s">
        <v>357</v>
      </c>
      <c r="I41" s="142">
        <f>ROUND(2.538  * 6 * 5.27,0)</f>
        <v>80</v>
      </c>
    </row>
    <row r="42" spans="1:9" ht="15.75" customHeight="1" x14ac:dyDescent="0.2">
      <c r="A42" s="111" t="s">
        <v>100</v>
      </c>
      <c r="B42" s="308" t="s">
        <v>101</v>
      </c>
      <c r="C42" s="309"/>
      <c r="D42" s="308"/>
      <c r="E42" s="310"/>
      <c r="F42" s="310"/>
      <c r="G42" s="309"/>
      <c r="H42" s="112"/>
      <c r="I42" s="113"/>
    </row>
    <row r="43" spans="1:9" ht="38.25" customHeight="1" x14ac:dyDescent="0.2">
      <c r="A43" s="119" t="s">
        <v>100</v>
      </c>
      <c r="B43" s="314" t="s">
        <v>159</v>
      </c>
      <c r="C43" s="315"/>
      <c r="D43" s="314" t="s">
        <v>160</v>
      </c>
      <c r="E43" s="337"/>
      <c r="F43" s="337"/>
      <c r="G43" s="315"/>
      <c r="H43" s="120"/>
      <c r="I43" s="121"/>
    </row>
    <row r="44" spans="1:9" ht="120" customHeight="1" x14ac:dyDescent="0.2">
      <c r="A44" s="122" t="s">
        <v>168</v>
      </c>
      <c r="B44" s="319" t="s">
        <v>202</v>
      </c>
      <c r="C44" s="320"/>
      <c r="D44" s="321" t="s">
        <v>419</v>
      </c>
      <c r="E44" s="322"/>
      <c r="F44" s="322"/>
      <c r="G44" s="323"/>
      <c r="H44" s="123" t="s">
        <v>420</v>
      </c>
      <c r="I44" s="142">
        <f>ROUND(2.432  * 3.2 * 5.27,0)</f>
        <v>41</v>
      </c>
    </row>
    <row r="45" spans="1:9" ht="15.75" customHeight="1" x14ac:dyDescent="0.2">
      <c r="A45" s="111" t="s">
        <v>100</v>
      </c>
      <c r="B45" s="308" t="s">
        <v>101</v>
      </c>
      <c r="C45" s="309"/>
      <c r="D45" s="308"/>
      <c r="E45" s="310"/>
      <c r="F45" s="310"/>
      <c r="G45" s="309"/>
      <c r="H45" s="112"/>
      <c r="I45" s="113"/>
    </row>
    <row r="46" spans="1:9" ht="38.25" customHeight="1" x14ac:dyDescent="0.2">
      <c r="A46" s="119" t="s">
        <v>100</v>
      </c>
      <c r="B46" s="314" t="s">
        <v>159</v>
      </c>
      <c r="C46" s="315"/>
      <c r="D46" s="314" t="s">
        <v>160</v>
      </c>
      <c r="E46" s="337"/>
      <c r="F46" s="337"/>
      <c r="G46" s="315"/>
      <c r="H46" s="120"/>
      <c r="I46" s="121"/>
    </row>
    <row r="47" spans="1:9" ht="117" customHeight="1" x14ac:dyDescent="0.2">
      <c r="A47" s="122" t="s">
        <v>172</v>
      </c>
      <c r="B47" s="319" t="s">
        <v>202</v>
      </c>
      <c r="C47" s="320"/>
      <c r="D47" s="321" t="s">
        <v>405</v>
      </c>
      <c r="E47" s="322"/>
      <c r="F47" s="322"/>
      <c r="G47" s="323"/>
      <c r="H47" s="123" t="s">
        <v>406</v>
      </c>
      <c r="I47" s="142">
        <f>ROUND(0.589  * 3.2 * 5.27 * 1.3,0)</f>
        <v>13</v>
      </c>
    </row>
    <row r="48" spans="1:9" ht="15.75" customHeight="1" x14ac:dyDescent="0.2">
      <c r="A48" s="111" t="s">
        <v>100</v>
      </c>
      <c r="B48" s="308" t="s">
        <v>101</v>
      </c>
      <c r="C48" s="309"/>
      <c r="D48" s="308"/>
      <c r="E48" s="310"/>
      <c r="F48" s="310"/>
      <c r="G48" s="309"/>
      <c r="H48" s="112"/>
      <c r="I48" s="113"/>
    </row>
    <row r="49" spans="1:9" ht="38.25" customHeight="1" x14ac:dyDescent="0.2">
      <c r="A49" s="114" t="s">
        <v>100</v>
      </c>
      <c r="B49" s="286" t="s">
        <v>159</v>
      </c>
      <c r="C49" s="287"/>
      <c r="D49" s="286" t="s">
        <v>160</v>
      </c>
      <c r="E49" s="288"/>
      <c r="F49" s="288"/>
      <c r="G49" s="287"/>
      <c r="H49" s="115"/>
      <c r="I49" s="116"/>
    </row>
    <row r="50" spans="1:9" ht="89.25" customHeight="1" x14ac:dyDescent="0.2">
      <c r="A50" s="119" t="s">
        <v>100</v>
      </c>
      <c r="B50" s="314" t="s">
        <v>203</v>
      </c>
      <c r="C50" s="315"/>
      <c r="D50" s="314" t="s">
        <v>204</v>
      </c>
      <c r="E50" s="337"/>
      <c r="F50" s="337"/>
      <c r="G50" s="315"/>
      <c r="H50" s="120"/>
      <c r="I50" s="121"/>
    </row>
    <row r="51" spans="1:9" ht="12.75" customHeight="1" x14ac:dyDescent="0.2">
      <c r="A51" s="119" t="s">
        <v>173</v>
      </c>
      <c r="B51" s="338" t="s">
        <v>130</v>
      </c>
      <c r="C51" s="339"/>
      <c r="D51" s="338"/>
      <c r="E51" s="340"/>
      <c r="F51" s="340"/>
      <c r="G51" s="339"/>
      <c r="H51" s="129"/>
      <c r="I51" s="130">
        <f>ROUND((SUM($I$11:$I$47)),0)</f>
        <v>1063</v>
      </c>
    </row>
    <row r="52" spans="1:9" ht="38.25" customHeight="1" x14ac:dyDescent="0.2">
      <c r="A52" s="119" t="s">
        <v>174</v>
      </c>
      <c r="B52" s="333" t="s">
        <v>339</v>
      </c>
      <c r="C52" s="334"/>
      <c r="D52" s="333" t="s">
        <v>345</v>
      </c>
      <c r="E52" s="335"/>
      <c r="F52" s="335"/>
      <c r="G52" s="334"/>
      <c r="H52" s="120">
        <v>1.0530227480021099</v>
      </c>
      <c r="I52" s="130">
        <f>I51*H52</f>
        <v>1119.3631811262428</v>
      </c>
    </row>
    <row r="53" spans="1:9" ht="40.5" customHeight="1" x14ac:dyDescent="0.2">
      <c r="A53" s="119" t="s">
        <v>432</v>
      </c>
      <c r="B53" s="333" t="s">
        <v>339</v>
      </c>
      <c r="C53" s="334"/>
      <c r="D53" s="333" t="s">
        <v>346</v>
      </c>
      <c r="E53" s="335"/>
      <c r="F53" s="335"/>
      <c r="G53" s="334"/>
      <c r="H53" s="120">
        <v>1.0479425908912801</v>
      </c>
      <c r="I53" s="130">
        <f>I52*H53</f>
        <v>1173.0283521777401</v>
      </c>
    </row>
    <row r="54" spans="1:9" ht="41.25" customHeight="1" x14ac:dyDescent="0.2">
      <c r="A54" s="119" t="s">
        <v>433</v>
      </c>
      <c r="B54" s="333" t="s">
        <v>339</v>
      </c>
      <c r="C54" s="334"/>
      <c r="D54" s="333" t="s">
        <v>429</v>
      </c>
      <c r="E54" s="335"/>
      <c r="F54" s="335"/>
      <c r="G54" s="334"/>
      <c r="H54" s="120">
        <v>1.0479425908912801</v>
      </c>
      <c r="I54" s="130">
        <f>I53*H54</f>
        <v>1229.26637057007</v>
      </c>
    </row>
    <row r="55" spans="1:9" ht="37.5" customHeight="1" x14ac:dyDescent="0.2">
      <c r="A55" s="131" t="s">
        <v>434</v>
      </c>
      <c r="B55" s="333" t="s">
        <v>339</v>
      </c>
      <c r="C55" s="334"/>
      <c r="D55" s="333" t="s">
        <v>390</v>
      </c>
      <c r="E55" s="335"/>
      <c r="F55" s="335"/>
      <c r="G55" s="334"/>
      <c r="H55" s="254">
        <v>1.0479425908912801</v>
      </c>
      <c r="I55" s="130">
        <f>I54*H55</f>
        <v>1288.2005852707196</v>
      </c>
    </row>
    <row r="56" spans="1:9" ht="20.25" customHeight="1" x14ac:dyDescent="0.2">
      <c r="A56" s="131" t="s">
        <v>435</v>
      </c>
      <c r="B56" s="330" t="s">
        <v>132</v>
      </c>
      <c r="C56" s="331"/>
      <c r="D56" s="330"/>
      <c r="E56" s="332"/>
      <c r="F56" s="332"/>
      <c r="G56" s="331"/>
      <c r="H56" s="248" t="s">
        <v>436</v>
      </c>
      <c r="I56" s="133">
        <f>I55</f>
        <v>1288.2005852707196</v>
      </c>
    </row>
  </sheetData>
  <mergeCells count="102">
    <mergeCell ref="A5:I5"/>
    <mergeCell ref="B52:C52"/>
    <mergeCell ref="D52:G52"/>
    <mergeCell ref="B53:C53"/>
    <mergeCell ref="D53:G53"/>
    <mergeCell ref="B54:C54"/>
    <mergeCell ref="D54:G54"/>
    <mergeCell ref="B50:C50"/>
    <mergeCell ref="D50:G50"/>
    <mergeCell ref="B51:C51"/>
    <mergeCell ref="D51:G51"/>
    <mergeCell ref="B49:C49"/>
    <mergeCell ref="D49:G49"/>
    <mergeCell ref="B41:C41"/>
    <mergeCell ref="D41:G41"/>
    <mergeCell ref="B42:C42"/>
    <mergeCell ref="D42:G42"/>
    <mergeCell ref="B43:C43"/>
    <mergeCell ref="D43:G43"/>
    <mergeCell ref="B38:C38"/>
    <mergeCell ref="D38:G38"/>
    <mergeCell ref="B39:C39"/>
    <mergeCell ref="D39:G39"/>
    <mergeCell ref="B40:C40"/>
    <mergeCell ref="B48:C48"/>
    <mergeCell ref="D48:G48"/>
    <mergeCell ref="B35:C35"/>
    <mergeCell ref="D35:G35"/>
    <mergeCell ref="B36:C36"/>
    <mergeCell ref="D36:G36"/>
    <mergeCell ref="B37:C37"/>
    <mergeCell ref="D37:G37"/>
    <mergeCell ref="B32:C32"/>
    <mergeCell ref="D32:G32"/>
    <mergeCell ref="B33:C33"/>
    <mergeCell ref="D33:G33"/>
    <mergeCell ref="B34:C34"/>
    <mergeCell ref="D34:G34"/>
    <mergeCell ref="D40:G40"/>
    <mergeCell ref="B44:C44"/>
    <mergeCell ref="D44:G44"/>
    <mergeCell ref="B45:C45"/>
    <mergeCell ref="D45:G45"/>
    <mergeCell ref="B46:C46"/>
    <mergeCell ref="D46:G46"/>
    <mergeCell ref="B47:C47"/>
    <mergeCell ref="D47:G47"/>
    <mergeCell ref="B29:C29"/>
    <mergeCell ref="D29:G29"/>
    <mergeCell ref="B30:C30"/>
    <mergeCell ref="D30:G30"/>
    <mergeCell ref="B31:C31"/>
    <mergeCell ref="D31:G31"/>
    <mergeCell ref="B26:C26"/>
    <mergeCell ref="D26:G26"/>
    <mergeCell ref="B27:C27"/>
    <mergeCell ref="D27:G27"/>
    <mergeCell ref="B28:C28"/>
    <mergeCell ref="D28:G28"/>
    <mergeCell ref="B24:C24"/>
    <mergeCell ref="D24:G24"/>
    <mergeCell ref="B25:C25"/>
    <mergeCell ref="D25:G25"/>
    <mergeCell ref="B20:C20"/>
    <mergeCell ref="D20:G20"/>
    <mergeCell ref="B21:C21"/>
    <mergeCell ref="D21:G21"/>
    <mergeCell ref="B22:C22"/>
    <mergeCell ref="D22:G22"/>
    <mergeCell ref="B19:C19"/>
    <mergeCell ref="D19:G19"/>
    <mergeCell ref="D14:G14"/>
    <mergeCell ref="B15:C15"/>
    <mergeCell ref="D15:G15"/>
    <mergeCell ref="B16:C16"/>
    <mergeCell ref="D16:G16"/>
    <mergeCell ref="B23:C23"/>
    <mergeCell ref="D23:G23"/>
    <mergeCell ref="A1:C1"/>
    <mergeCell ref="D1:I1"/>
    <mergeCell ref="A3:I3"/>
    <mergeCell ref="A4:I4"/>
    <mergeCell ref="A7:I7"/>
    <mergeCell ref="B56:C56"/>
    <mergeCell ref="D56:G56"/>
    <mergeCell ref="B55:C55"/>
    <mergeCell ref="D55:G55"/>
    <mergeCell ref="B9:C9"/>
    <mergeCell ref="D9:G9"/>
    <mergeCell ref="B10:C10"/>
    <mergeCell ref="D10:G10"/>
    <mergeCell ref="B11:C11"/>
    <mergeCell ref="D11:G11"/>
    <mergeCell ref="B12:C12"/>
    <mergeCell ref="D12:G12"/>
    <mergeCell ref="B13:C13"/>
    <mergeCell ref="D13:G13"/>
    <mergeCell ref="B14:C14"/>
    <mergeCell ref="B17:C17"/>
    <mergeCell ref="D17:G17"/>
    <mergeCell ref="B18:C18"/>
    <mergeCell ref="D18:G18"/>
  </mergeCells>
  <pageMargins left="0.39370078740157477" right="0.39370078740157477" top="0.74803149606299213" bottom="0.74803149606299213" header="0.31496062992125984" footer="0.31496062992125984"/>
  <pageSetup paperSize="9" scale="95" orientation="portrait" useFirstPageNumber="1" horizontalDpi="300" verticalDpi="300" r:id="rId1"/>
  <headerFooter alignWithMargins="0">
    <oddFooter>&amp;CСтраница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J85"/>
  <sheetViews>
    <sheetView view="pageBreakPreview" zoomScale="85" zoomScaleNormal="85" zoomScaleSheetLayoutView="85" workbookViewId="0">
      <selection activeCell="A5" sqref="A5:I5"/>
    </sheetView>
  </sheetViews>
  <sheetFormatPr defaultColWidth="11.5703125" defaultRowHeight="12.75" x14ac:dyDescent="0.2"/>
  <cols>
    <col min="1" max="1" width="6.28515625" style="97" customWidth="1"/>
    <col min="2" max="2" width="10.7109375" style="97" customWidth="1"/>
    <col min="3" max="3" width="31.5703125" style="97" customWidth="1"/>
    <col min="4" max="4" width="4.42578125" style="97" customWidth="1"/>
    <col min="5" max="6" width="9.28515625" style="97" customWidth="1"/>
    <col min="7" max="7" width="22.140625" style="97" customWidth="1"/>
    <col min="8" max="8" width="19.7109375" style="97" customWidth="1"/>
    <col min="9" max="9" width="14.7109375" style="97" customWidth="1"/>
    <col min="10" max="10" width="19.7109375" style="93" customWidth="1"/>
    <col min="11" max="256" width="11.5703125" style="93"/>
    <col min="257" max="257" width="6.28515625" style="93" customWidth="1"/>
    <col min="258" max="258" width="10.7109375" style="93" customWidth="1"/>
    <col min="259" max="259" width="33.85546875" style="93" customWidth="1"/>
    <col min="260" max="260" width="4.42578125" style="93" customWidth="1"/>
    <col min="261" max="262" width="9.28515625" style="93" customWidth="1"/>
    <col min="263" max="263" width="22.140625" style="93" customWidth="1"/>
    <col min="264" max="264" width="19.7109375" style="93" customWidth="1"/>
    <col min="265" max="265" width="14.7109375" style="93" customWidth="1"/>
    <col min="266" max="266" width="19.7109375" style="93" customWidth="1"/>
    <col min="267" max="512" width="11.5703125" style="93"/>
    <col min="513" max="513" width="6.28515625" style="93" customWidth="1"/>
    <col min="514" max="514" width="10.7109375" style="93" customWidth="1"/>
    <col min="515" max="515" width="33.85546875" style="93" customWidth="1"/>
    <col min="516" max="516" width="4.42578125" style="93" customWidth="1"/>
    <col min="517" max="518" width="9.28515625" style="93" customWidth="1"/>
    <col min="519" max="519" width="22.140625" style="93" customWidth="1"/>
    <col min="520" max="520" width="19.7109375" style="93" customWidth="1"/>
    <col min="521" max="521" width="14.7109375" style="93" customWidth="1"/>
    <col min="522" max="522" width="19.7109375" style="93" customWidth="1"/>
    <col min="523" max="768" width="11.5703125" style="93"/>
    <col min="769" max="769" width="6.28515625" style="93" customWidth="1"/>
    <col min="770" max="770" width="10.7109375" style="93" customWidth="1"/>
    <col min="771" max="771" width="33.85546875" style="93" customWidth="1"/>
    <col min="772" max="772" width="4.42578125" style="93" customWidth="1"/>
    <col min="773" max="774" width="9.28515625" style="93" customWidth="1"/>
    <col min="775" max="775" width="22.140625" style="93" customWidth="1"/>
    <col min="776" max="776" width="19.7109375" style="93" customWidth="1"/>
    <col min="777" max="777" width="14.7109375" style="93" customWidth="1"/>
    <col min="778" max="778" width="19.7109375" style="93" customWidth="1"/>
    <col min="779" max="1024" width="11.5703125" style="93"/>
    <col min="1025" max="1025" width="6.28515625" style="93" customWidth="1"/>
    <col min="1026" max="1026" width="10.7109375" style="93" customWidth="1"/>
    <col min="1027" max="1027" width="33.85546875" style="93" customWidth="1"/>
    <col min="1028" max="1028" width="4.42578125" style="93" customWidth="1"/>
    <col min="1029" max="1030" width="9.28515625" style="93" customWidth="1"/>
    <col min="1031" max="1031" width="22.140625" style="93" customWidth="1"/>
    <col min="1032" max="1032" width="19.7109375" style="93" customWidth="1"/>
    <col min="1033" max="1033" width="14.7109375" style="93" customWidth="1"/>
    <col min="1034" max="1034" width="19.7109375" style="93" customWidth="1"/>
    <col min="1035" max="1280" width="11.5703125" style="93"/>
    <col min="1281" max="1281" width="6.28515625" style="93" customWidth="1"/>
    <col min="1282" max="1282" width="10.7109375" style="93" customWidth="1"/>
    <col min="1283" max="1283" width="33.85546875" style="93" customWidth="1"/>
    <col min="1284" max="1284" width="4.42578125" style="93" customWidth="1"/>
    <col min="1285" max="1286" width="9.28515625" style="93" customWidth="1"/>
    <col min="1287" max="1287" width="22.140625" style="93" customWidth="1"/>
    <col min="1288" max="1288" width="19.7109375" style="93" customWidth="1"/>
    <col min="1289" max="1289" width="14.7109375" style="93" customWidth="1"/>
    <col min="1290" max="1290" width="19.7109375" style="93" customWidth="1"/>
    <col min="1291" max="1536" width="11.5703125" style="93"/>
    <col min="1537" max="1537" width="6.28515625" style="93" customWidth="1"/>
    <col min="1538" max="1538" width="10.7109375" style="93" customWidth="1"/>
    <col min="1539" max="1539" width="33.85546875" style="93" customWidth="1"/>
    <col min="1540" max="1540" width="4.42578125" style="93" customWidth="1"/>
    <col min="1541" max="1542" width="9.28515625" style="93" customWidth="1"/>
    <col min="1543" max="1543" width="22.140625" style="93" customWidth="1"/>
    <col min="1544" max="1544" width="19.7109375" style="93" customWidth="1"/>
    <col min="1545" max="1545" width="14.7109375" style="93" customWidth="1"/>
    <col min="1546" max="1546" width="19.7109375" style="93" customWidth="1"/>
    <col min="1547" max="1792" width="11.5703125" style="93"/>
    <col min="1793" max="1793" width="6.28515625" style="93" customWidth="1"/>
    <col min="1794" max="1794" width="10.7109375" style="93" customWidth="1"/>
    <col min="1795" max="1795" width="33.85546875" style="93" customWidth="1"/>
    <col min="1796" max="1796" width="4.42578125" style="93" customWidth="1"/>
    <col min="1797" max="1798" width="9.28515625" style="93" customWidth="1"/>
    <col min="1799" max="1799" width="22.140625" style="93" customWidth="1"/>
    <col min="1800" max="1800" width="19.7109375" style="93" customWidth="1"/>
    <col min="1801" max="1801" width="14.7109375" style="93" customWidth="1"/>
    <col min="1802" max="1802" width="19.7109375" style="93" customWidth="1"/>
    <col min="1803" max="2048" width="11.5703125" style="93"/>
    <col min="2049" max="2049" width="6.28515625" style="93" customWidth="1"/>
    <col min="2050" max="2050" width="10.7109375" style="93" customWidth="1"/>
    <col min="2051" max="2051" width="33.85546875" style="93" customWidth="1"/>
    <col min="2052" max="2052" width="4.42578125" style="93" customWidth="1"/>
    <col min="2053" max="2054" width="9.28515625" style="93" customWidth="1"/>
    <col min="2055" max="2055" width="22.140625" style="93" customWidth="1"/>
    <col min="2056" max="2056" width="19.7109375" style="93" customWidth="1"/>
    <col min="2057" max="2057" width="14.7109375" style="93" customWidth="1"/>
    <col min="2058" max="2058" width="19.7109375" style="93" customWidth="1"/>
    <col min="2059" max="2304" width="11.5703125" style="93"/>
    <col min="2305" max="2305" width="6.28515625" style="93" customWidth="1"/>
    <col min="2306" max="2306" width="10.7109375" style="93" customWidth="1"/>
    <col min="2307" max="2307" width="33.85546875" style="93" customWidth="1"/>
    <col min="2308" max="2308" width="4.42578125" style="93" customWidth="1"/>
    <col min="2309" max="2310" width="9.28515625" style="93" customWidth="1"/>
    <col min="2311" max="2311" width="22.140625" style="93" customWidth="1"/>
    <col min="2312" max="2312" width="19.7109375" style="93" customWidth="1"/>
    <col min="2313" max="2313" width="14.7109375" style="93" customWidth="1"/>
    <col min="2314" max="2314" width="19.7109375" style="93" customWidth="1"/>
    <col min="2315" max="2560" width="11.5703125" style="93"/>
    <col min="2561" max="2561" width="6.28515625" style="93" customWidth="1"/>
    <col min="2562" max="2562" width="10.7109375" style="93" customWidth="1"/>
    <col min="2563" max="2563" width="33.85546875" style="93" customWidth="1"/>
    <col min="2564" max="2564" width="4.42578125" style="93" customWidth="1"/>
    <col min="2565" max="2566" width="9.28515625" style="93" customWidth="1"/>
    <col min="2567" max="2567" width="22.140625" style="93" customWidth="1"/>
    <col min="2568" max="2568" width="19.7109375" style="93" customWidth="1"/>
    <col min="2569" max="2569" width="14.7109375" style="93" customWidth="1"/>
    <col min="2570" max="2570" width="19.7109375" style="93" customWidth="1"/>
    <col min="2571" max="2816" width="11.5703125" style="93"/>
    <col min="2817" max="2817" width="6.28515625" style="93" customWidth="1"/>
    <col min="2818" max="2818" width="10.7109375" style="93" customWidth="1"/>
    <col min="2819" max="2819" width="33.85546875" style="93" customWidth="1"/>
    <col min="2820" max="2820" width="4.42578125" style="93" customWidth="1"/>
    <col min="2821" max="2822" width="9.28515625" style="93" customWidth="1"/>
    <col min="2823" max="2823" width="22.140625" style="93" customWidth="1"/>
    <col min="2824" max="2824" width="19.7109375" style="93" customWidth="1"/>
    <col min="2825" max="2825" width="14.7109375" style="93" customWidth="1"/>
    <col min="2826" max="2826" width="19.7109375" style="93" customWidth="1"/>
    <col min="2827" max="3072" width="11.5703125" style="93"/>
    <col min="3073" max="3073" width="6.28515625" style="93" customWidth="1"/>
    <col min="3074" max="3074" width="10.7109375" style="93" customWidth="1"/>
    <col min="3075" max="3075" width="33.85546875" style="93" customWidth="1"/>
    <col min="3076" max="3076" width="4.42578125" style="93" customWidth="1"/>
    <col min="3077" max="3078" width="9.28515625" style="93" customWidth="1"/>
    <col min="3079" max="3079" width="22.140625" style="93" customWidth="1"/>
    <col min="3080" max="3080" width="19.7109375" style="93" customWidth="1"/>
    <col min="3081" max="3081" width="14.7109375" style="93" customWidth="1"/>
    <col min="3082" max="3082" width="19.7109375" style="93" customWidth="1"/>
    <col min="3083" max="3328" width="11.5703125" style="93"/>
    <col min="3329" max="3329" width="6.28515625" style="93" customWidth="1"/>
    <col min="3330" max="3330" width="10.7109375" style="93" customWidth="1"/>
    <col min="3331" max="3331" width="33.85546875" style="93" customWidth="1"/>
    <col min="3332" max="3332" width="4.42578125" style="93" customWidth="1"/>
    <col min="3333" max="3334" width="9.28515625" style="93" customWidth="1"/>
    <col min="3335" max="3335" width="22.140625" style="93" customWidth="1"/>
    <col min="3336" max="3336" width="19.7109375" style="93" customWidth="1"/>
    <col min="3337" max="3337" width="14.7109375" style="93" customWidth="1"/>
    <col min="3338" max="3338" width="19.7109375" style="93" customWidth="1"/>
    <col min="3339" max="3584" width="11.5703125" style="93"/>
    <col min="3585" max="3585" width="6.28515625" style="93" customWidth="1"/>
    <col min="3586" max="3586" width="10.7109375" style="93" customWidth="1"/>
    <col min="3587" max="3587" width="33.85546875" style="93" customWidth="1"/>
    <col min="3588" max="3588" width="4.42578125" style="93" customWidth="1"/>
    <col min="3589" max="3590" width="9.28515625" style="93" customWidth="1"/>
    <col min="3591" max="3591" width="22.140625" style="93" customWidth="1"/>
    <col min="3592" max="3592" width="19.7109375" style="93" customWidth="1"/>
    <col min="3593" max="3593" width="14.7109375" style="93" customWidth="1"/>
    <col min="3594" max="3594" width="19.7109375" style="93" customWidth="1"/>
    <col min="3595" max="3840" width="11.5703125" style="93"/>
    <col min="3841" max="3841" width="6.28515625" style="93" customWidth="1"/>
    <col min="3842" max="3842" width="10.7109375" style="93" customWidth="1"/>
    <col min="3843" max="3843" width="33.85546875" style="93" customWidth="1"/>
    <col min="3844" max="3844" width="4.42578125" style="93" customWidth="1"/>
    <col min="3845" max="3846" width="9.28515625" style="93" customWidth="1"/>
    <col min="3847" max="3847" width="22.140625" style="93" customWidth="1"/>
    <col min="3848" max="3848" width="19.7109375" style="93" customWidth="1"/>
    <col min="3849" max="3849" width="14.7109375" style="93" customWidth="1"/>
    <col min="3850" max="3850" width="19.7109375" style="93" customWidth="1"/>
    <col min="3851" max="4096" width="11.5703125" style="93"/>
    <col min="4097" max="4097" width="6.28515625" style="93" customWidth="1"/>
    <col min="4098" max="4098" width="10.7109375" style="93" customWidth="1"/>
    <col min="4099" max="4099" width="33.85546875" style="93" customWidth="1"/>
    <col min="4100" max="4100" width="4.42578125" style="93" customWidth="1"/>
    <col min="4101" max="4102" width="9.28515625" style="93" customWidth="1"/>
    <col min="4103" max="4103" width="22.140625" style="93" customWidth="1"/>
    <col min="4104" max="4104" width="19.7109375" style="93" customWidth="1"/>
    <col min="4105" max="4105" width="14.7109375" style="93" customWidth="1"/>
    <col min="4106" max="4106" width="19.7109375" style="93" customWidth="1"/>
    <col min="4107" max="4352" width="11.5703125" style="93"/>
    <col min="4353" max="4353" width="6.28515625" style="93" customWidth="1"/>
    <col min="4354" max="4354" width="10.7109375" style="93" customWidth="1"/>
    <col min="4355" max="4355" width="33.85546875" style="93" customWidth="1"/>
    <col min="4356" max="4356" width="4.42578125" style="93" customWidth="1"/>
    <col min="4357" max="4358" width="9.28515625" style="93" customWidth="1"/>
    <col min="4359" max="4359" width="22.140625" style="93" customWidth="1"/>
    <col min="4360" max="4360" width="19.7109375" style="93" customWidth="1"/>
    <col min="4361" max="4361" width="14.7109375" style="93" customWidth="1"/>
    <col min="4362" max="4362" width="19.7109375" style="93" customWidth="1"/>
    <col min="4363" max="4608" width="11.5703125" style="93"/>
    <col min="4609" max="4609" width="6.28515625" style="93" customWidth="1"/>
    <col min="4610" max="4610" width="10.7109375" style="93" customWidth="1"/>
    <col min="4611" max="4611" width="33.85546875" style="93" customWidth="1"/>
    <col min="4612" max="4612" width="4.42578125" style="93" customWidth="1"/>
    <col min="4613" max="4614" width="9.28515625" style="93" customWidth="1"/>
    <col min="4615" max="4615" width="22.140625" style="93" customWidth="1"/>
    <col min="4616" max="4616" width="19.7109375" style="93" customWidth="1"/>
    <col min="4617" max="4617" width="14.7109375" style="93" customWidth="1"/>
    <col min="4618" max="4618" width="19.7109375" style="93" customWidth="1"/>
    <col min="4619" max="4864" width="11.5703125" style="93"/>
    <col min="4865" max="4865" width="6.28515625" style="93" customWidth="1"/>
    <col min="4866" max="4866" width="10.7109375" style="93" customWidth="1"/>
    <col min="4867" max="4867" width="33.85546875" style="93" customWidth="1"/>
    <col min="4868" max="4868" width="4.42578125" style="93" customWidth="1"/>
    <col min="4869" max="4870" width="9.28515625" style="93" customWidth="1"/>
    <col min="4871" max="4871" width="22.140625" style="93" customWidth="1"/>
    <col min="4872" max="4872" width="19.7109375" style="93" customWidth="1"/>
    <col min="4873" max="4873" width="14.7109375" style="93" customWidth="1"/>
    <col min="4874" max="4874" width="19.7109375" style="93" customWidth="1"/>
    <col min="4875" max="5120" width="11.5703125" style="93"/>
    <col min="5121" max="5121" width="6.28515625" style="93" customWidth="1"/>
    <col min="5122" max="5122" width="10.7109375" style="93" customWidth="1"/>
    <col min="5123" max="5123" width="33.85546875" style="93" customWidth="1"/>
    <col min="5124" max="5124" width="4.42578125" style="93" customWidth="1"/>
    <col min="5125" max="5126" width="9.28515625" style="93" customWidth="1"/>
    <col min="5127" max="5127" width="22.140625" style="93" customWidth="1"/>
    <col min="5128" max="5128" width="19.7109375" style="93" customWidth="1"/>
    <col min="5129" max="5129" width="14.7109375" style="93" customWidth="1"/>
    <col min="5130" max="5130" width="19.7109375" style="93" customWidth="1"/>
    <col min="5131" max="5376" width="11.5703125" style="93"/>
    <col min="5377" max="5377" width="6.28515625" style="93" customWidth="1"/>
    <col min="5378" max="5378" width="10.7109375" style="93" customWidth="1"/>
    <col min="5379" max="5379" width="33.85546875" style="93" customWidth="1"/>
    <col min="5380" max="5380" width="4.42578125" style="93" customWidth="1"/>
    <col min="5381" max="5382" width="9.28515625" style="93" customWidth="1"/>
    <col min="5383" max="5383" width="22.140625" style="93" customWidth="1"/>
    <col min="5384" max="5384" width="19.7109375" style="93" customWidth="1"/>
    <col min="5385" max="5385" width="14.7109375" style="93" customWidth="1"/>
    <col min="5386" max="5386" width="19.7109375" style="93" customWidth="1"/>
    <col min="5387" max="5632" width="11.5703125" style="93"/>
    <col min="5633" max="5633" width="6.28515625" style="93" customWidth="1"/>
    <col min="5634" max="5634" width="10.7109375" style="93" customWidth="1"/>
    <col min="5635" max="5635" width="33.85546875" style="93" customWidth="1"/>
    <col min="5636" max="5636" width="4.42578125" style="93" customWidth="1"/>
    <col min="5637" max="5638" width="9.28515625" style="93" customWidth="1"/>
    <col min="5639" max="5639" width="22.140625" style="93" customWidth="1"/>
    <col min="5640" max="5640" width="19.7109375" style="93" customWidth="1"/>
    <col min="5641" max="5641" width="14.7109375" style="93" customWidth="1"/>
    <col min="5642" max="5642" width="19.7109375" style="93" customWidth="1"/>
    <col min="5643" max="5888" width="11.5703125" style="93"/>
    <col min="5889" max="5889" width="6.28515625" style="93" customWidth="1"/>
    <col min="5890" max="5890" width="10.7109375" style="93" customWidth="1"/>
    <col min="5891" max="5891" width="33.85546875" style="93" customWidth="1"/>
    <col min="5892" max="5892" width="4.42578125" style="93" customWidth="1"/>
    <col min="5893" max="5894" width="9.28515625" style="93" customWidth="1"/>
    <col min="5895" max="5895" width="22.140625" style="93" customWidth="1"/>
    <col min="5896" max="5896" width="19.7109375" style="93" customWidth="1"/>
    <col min="5897" max="5897" width="14.7109375" style="93" customWidth="1"/>
    <col min="5898" max="5898" width="19.7109375" style="93" customWidth="1"/>
    <col min="5899" max="6144" width="11.5703125" style="93"/>
    <col min="6145" max="6145" width="6.28515625" style="93" customWidth="1"/>
    <col min="6146" max="6146" width="10.7109375" style="93" customWidth="1"/>
    <col min="6147" max="6147" width="33.85546875" style="93" customWidth="1"/>
    <col min="6148" max="6148" width="4.42578125" style="93" customWidth="1"/>
    <col min="6149" max="6150" width="9.28515625" style="93" customWidth="1"/>
    <col min="6151" max="6151" width="22.140625" style="93" customWidth="1"/>
    <col min="6152" max="6152" width="19.7109375" style="93" customWidth="1"/>
    <col min="6153" max="6153" width="14.7109375" style="93" customWidth="1"/>
    <col min="6154" max="6154" width="19.7109375" style="93" customWidth="1"/>
    <col min="6155" max="6400" width="11.5703125" style="93"/>
    <col min="6401" max="6401" width="6.28515625" style="93" customWidth="1"/>
    <col min="6402" max="6402" width="10.7109375" style="93" customWidth="1"/>
    <col min="6403" max="6403" width="33.85546875" style="93" customWidth="1"/>
    <col min="6404" max="6404" width="4.42578125" style="93" customWidth="1"/>
    <col min="6405" max="6406" width="9.28515625" style="93" customWidth="1"/>
    <col min="6407" max="6407" width="22.140625" style="93" customWidth="1"/>
    <col min="6408" max="6408" width="19.7109375" style="93" customWidth="1"/>
    <col min="6409" max="6409" width="14.7109375" style="93" customWidth="1"/>
    <col min="6410" max="6410" width="19.7109375" style="93" customWidth="1"/>
    <col min="6411" max="6656" width="11.5703125" style="93"/>
    <col min="6657" max="6657" width="6.28515625" style="93" customWidth="1"/>
    <col min="6658" max="6658" width="10.7109375" style="93" customWidth="1"/>
    <col min="6659" max="6659" width="33.85546875" style="93" customWidth="1"/>
    <col min="6660" max="6660" width="4.42578125" style="93" customWidth="1"/>
    <col min="6661" max="6662" width="9.28515625" style="93" customWidth="1"/>
    <col min="6663" max="6663" width="22.140625" style="93" customWidth="1"/>
    <col min="6664" max="6664" width="19.7109375" style="93" customWidth="1"/>
    <col min="6665" max="6665" width="14.7109375" style="93" customWidth="1"/>
    <col min="6666" max="6666" width="19.7109375" style="93" customWidth="1"/>
    <col min="6667" max="6912" width="11.5703125" style="93"/>
    <col min="6913" max="6913" width="6.28515625" style="93" customWidth="1"/>
    <col min="6914" max="6914" width="10.7109375" style="93" customWidth="1"/>
    <col min="6915" max="6915" width="33.85546875" style="93" customWidth="1"/>
    <col min="6916" max="6916" width="4.42578125" style="93" customWidth="1"/>
    <col min="6917" max="6918" width="9.28515625" style="93" customWidth="1"/>
    <col min="6919" max="6919" width="22.140625" style="93" customWidth="1"/>
    <col min="6920" max="6920" width="19.7109375" style="93" customWidth="1"/>
    <col min="6921" max="6921" width="14.7109375" style="93" customWidth="1"/>
    <col min="6922" max="6922" width="19.7109375" style="93" customWidth="1"/>
    <col min="6923" max="7168" width="11.5703125" style="93"/>
    <col min="7169" max="7169" width="6.28515625" style="93" customWidth="1"/>
    <col min="7170" max="7170" width="10.7109375" style="93" customWidth="1"/>
    <col min="7171" max="7171" width="33.85546875" style="93" customWidth="1"/>
    <col min="7172" max="7172" width="4.42578125" style="93" customWidth="1"/>
    <col min="7173" max="7174" width="9.28515625" style="93" customWidth="1"/>
    <col min="7175" max="7175" width="22.140625" style="93" customWidth="1"/>
    <col min="7176" max="7176" width="19.7109375" style="93" customWidth="1"/>
    <col min="7177" max="7177" width="14.7109375" style="93" customWidth="1"/>
    <col min="7178" max="7178" width="19.7109375" style="93" customWidth="1"/>
    <col min="7179" max="7424" width="11.5703125" style="93"/>
    <col min="7425" max="7425" width="6.28515625" style="93" customWidth="1"/>
    <col min="7426" max="7426" width="10.7109375" style="93" customWidth="1"/>
    <col min="7427" max="7427" width="33.85546875" style="93" customWidth="1"/>
    <col min="7428" max="7428" width="4.42578125" style="93" customWidth="1"/>
    <col min="7429" max="7430" width="9.28515625" style="93" customWidth="1"/>
    <col min="7431" max="7431" width="22.140625" style="93" customWidth="1"/>
    <col min="7432" max="7432" width="19.7109375" style="93" customWidth="1"/>
    <col min="7433" max="7433" width="14.7109375" style="93" customWidth="1"/>
    <col min="7434" max="7434" width="19.7109375" style="93" customWidth="1"/>
    <col min="7435" max="7680" width="11.5703125" style="93"/>
    <col min="7681" max="7681" width="6.28515625" style="93" customWidth="1"/>
    <col min="7682" max="7682" width="10.7109375" style="93" customWidth="1"/>
    <col min="7683" max="7683" width="33.85546875" style="93" customWidth="1"/>
    <col min="7684" max="7684" width="4.42578125" style="93" customWidth="1"/>
    <col min="7685" max="7686" width="9.28515625" style="93" customWidth="1"/>
    <col min="7687" max="7687" width="22.140625" style="93" customWidth="1"/>
    <col min="7688" max="7688" width="19.7109375" style="93" customWidth="1"/>
    <col min="7689" max="7689" width="14.7109375" style="93" customWidth="1"/>
    <col min="7690" max="7690" width="19.7109375" style="93" customWidth="1"/>
    <col min="7691" max="7936" width="11.5703125" style="93"/>
    <col min="7937" max="7937" width="6.28515625" style="93" customWidth="1"/>
    <col min="7938" max="7938" width="10.7109375" style="93" customWidth="1"/>
    <col min="7939" max="7939" width="33.85546875" style="93" customWidth="1"/>
    <col min="7940" max="7940" width="4.42578125" style="93" customWidth="1"/>
    <col min="7941" max="7942" width="9.28515625" style="93" customWidth="1"/>
    <col min="7943" max="7943" width="22.140625" style="93" customWidth="1"/>
    <col min="7944" max="7944" width="19.7109375" style="93" customWidth="1"/>
    <col min="7945" max="7945" width="14.7109375" style="93" customWidth="1"/>
    <col min="7946" max="7946" width="19.7109375" style="93" customWidth="1"/>
    <col min="7947" max="8192" width="11.5703125" style="93"/>
    <col min="8193" max="8193" width="6.28515625" style="93" customWidth="1"/>
    <col min="8194" max="8194" width="10.7109375" style="93" customWidth="1"/>
    <col min="8195" max="8195" width="33.85546875" style="93" customWidth="1"/>
    <col min="8196" max="8196" width="4.42578125" style="93" customWidth="1"/>
    <col min="8197" max="8198" width="9.28515625" style="93" customWidth="1"/>
    <col min="8199" max="8199" width="22.140625" style="93" customWidth="1"/>
    <col min="8200" max="8200" width="19.7109375" style="93" customWidth="1"/>
    <col min="8201" max="8201" width="14.7109375" style="93" customWidth="1"/>
    <col min="8202" max="8202" width="19.7109375" style="93" customWidth="1"/>
    <col min="8203" max="8448" width="11.5703125" style="93"/>
    <col min="8449" max="8449" width="6.28515625" style="93" customWidth="1"/>
    <col min="8450" max="8450" width="10.7109375" style="93" customWidth="1"/>
    <col min="8451" max="8451" width="33.85546875" style="93" customWidth="1"/>
    <col min="8452" max="8452" width="4.42578125" style="93" customWidth="1"/>
    <col min="8453" max="8454" width="9.28515625" style="93" customWidth="1"/>
    <col min="8455" max="8455" width="22.140625" style="93" customWidth="1"/>
    <col min="8456" max="8456" width="19.7109375" style="93" customWidth="1"/>
    <col min="8457" max="8457" width="14.7109375" style="93" customWidth="1"/>
    <col min="8458" max="8458" width="19.7109375" style="93" customWidth="1"/>
    <col min="8459" max="8704" width="11.5703125" style="93"/>
    <col min="8705" max="8705" width="6.28515625" style="93" customWidth="1"/>
    <col min="8706" max="8706" width="10.7109375" style="93" customWidth="1"/>
    <col min="8707" max="8707" width="33.85546875" style="93" customWidth="1"/>
    <col min="8708" max="8708" width="4.42578125" style="93" customWidth="1"/>
    <col min="8709" max="8710" width="9.28515625" style="93" customWidth="1"/>
    <col min="8711" max="8711" width="22.140625" style="93" customWidth="1"/>
    <col min="8712" max="8712" width="19.7109375" style="93" customWidth="1"/>
    <col min="8713" max="8713" width="14.7109375" style="93" customWidth="1"/>
    <col min="8714" max="8714" width="19.7109375" style="93" customWidth="1"/>
    <col min="8715" max="8960" width="11.5703125" style="93"/>
    <col min="8961" max="8961" width="6.28515625" style="93" customWidth="1"/>
    <col min="8962" max="8962" width="10.7109375" style="93" customWidth="1"/>
    <col min="8963" max="8963" width="33.85546875" style="93" customWidth="1"/>
    <col min="8964" max="8964" width="4.42578125" style="93" customWidth="1"/>
    <col min="8965" max="8966" width="9.28515625" style="93" customWidth="1"/>
    <col min="8967" max="8967" width="22.140625" style="93" customWidth="1"/>
    <col min="8968" max="8968" width="19.7109375" style="93" customWidth="1"/>
    <col min="8969" max="8969" width="14.7109375" style="93" customWidth="1"/>
    <col min="8970" max="8970" width="19.7109375" style="93" customWidth="1"/>
    <col min="8971" max="9216" width="11.5703125" style="93"/>
    <col min="9217" max="9217" width="6.28515625" style="93" customWidth="1"/>
    <col min="9218" max="9218" width="10.7109375" style="93" customWidth="1"/>
    <col min="9219" max="9219" width="33.85546875" style="93" customWidth="1"/>
    <col min="9220" max="9220" width="4.42578125" style="93" customWidth="1"/>
    <col min="9221" max="9222" width="9.28515625" style="93" customWidth="1"/>
    <col min="9223" max="9223" width="22.140625" style="93" customWidth="1"/>
    <col min="9224" max="9224" width="19.7109375" style="93" customWidth="1"/>
    <col min="9225" max="9225" width="14.7109375" style="93" customWidth="1"/>
    <col min="9226" max="9226" width="19.7109375" style="93" customWidth="1"/>
    <col min="9227" max="9472" width="11.5703125" style="93"/>
    <col min="9473" max="9473" width="6.28515625" style="93" customWidth="1"/>
    <col min="9474" max="9474" width="10.7109375" style="93" customWidth="1"/>
    <col min="9475" max="9475" width="33.85546875" style="93" customWidth="1"/>
    <col min="9476" max="9476" width="4.42578125" style="93" customWidth="1"/>
    <col min="9477" max="9478" width="9.28515625" style="93" customWidth="1"/>
    <col min="9479" max="9479" width="22.140625" style="93" customWidth="1"/>
    <col min="9480" max="9480" width="19.7109375" style="93" customWidth="1"/>
    <col min="9481" max="9481" width="14.7109375" style="93" customWidth="1"/>
    <col min="9482" max="9482" width="19.7109375" style="93" customWidth="1"/>
    <col min="9483" max="9728" width="11.5703125" style="93"/>
    <col min="9729" max="9729" width="6.28515625" style="93" customWidth="1"/>
    <col min="9730" max="9730" width="10.7109375" style="93" customWidth="1"/>
    <col min="9731" max="9731" width="33.85546875" style="93" customWidth="1"/>
    <col min="9732" max="9732" width="4.42578125" style="93" customWidth="1"/>
    <col min="9733" max="9734" width="9.28515625" style="93" customWidth="1"/>
    <col min="9735" max="9735" width="22.140625" style="93" customWidth="1"/>
    <col min="9736" max="9736" width="19.7109375" style="93" customWidth="1"/>
    <col min="9737" max="9737" width="14.7109375" style="93" customWidth="1"/>
    <col min="9738" max="9738" width="19.7109375" style="93" customWidth="1"/>
    <col min="9739" max="9984" width="11.5703125" style="93"/>
    <col min="9985" max="9985" width="6.28515625" style="93" customWidth="1"/>
    <col min="9986" max="9986" width="10.7109375" style="93" customWidth="1"/>
    <col min="9987" max="9987" width="33.85546875" style="93" customWidth="1"/>
    <col min="9988" max="9988" width="4.42578125" style="93" customWidth="1"/>
    <col min="9989" max="9990" width="9.28515625" style="93" customWidth="1"/>
    <col min="9991" max="9991" width="22.140625" style="93" customWidth="1"/>
    <col min="9992" max="9992" width="19.7109375" style="93" customWidth="1"/>
    <col min="9993" max="9993" width="14.7109375" style="93" customWidth="1"/>
    <col min="9994" max="9994" width="19.7109375" style="93" customWidth="1"/>
    <col min="9995" max="10240" width="11.5703125" style="93"/>
    <col min="10241" max="10241" width="6.28515625" style="93" customWidth="1"/>
    <col min="10242" max="10242" width="10.7109375" style="93" customWidth="1"/>
    <col min="10243" max="10243" width="33.85546875" style="93" customWidth="1"/>
    <col min="10244" max="10244" width="4.42578125" style="93" customWidth="1"/>
    <col min="10245" max="10246" width="9.28515625" style="93" customWidth="1"/>
    <col min="10247" max="10247" width="22.140625" style="93" customWidth="1"/>
    <col min="10248" max="10248" width="19.7109375" style="93" customWidth="1"/>
    <col min="10249" max="10249" width="14.7109375" style="93" customWidth="1"/>
    <col min="10250" max="10250" width="19.7109375" style="93" customWidth="1"/>
    <col min="10251" max="10496" width="11.5703125" style="93"/>
    <col min="10497" max="10497" width="6.28515625" style="93" customWidth="1"/>
    <col min="10498" max="10498" width="10.7109375" style="93" customWidth="1"/>
    <col min="10499" max="10499" width="33.85546875" style="93" customWidth="1"/>
    <col min="10500" max="10500" width="4.42578125" style="93" customWidth="1"/>
    <col min="10501" max="10502" width="9.28515625" style="93" customWidth="1"/>
    <col min="10503" max="10503" width="22.140625" style="93" customWidth="1"/>
    <col min="10504" max="10504" width="19.7109375" style="93" customWidth="1"/>
    <col min="10505" max="10505" width="14.7109375" style="93" customWidth="1"/>
    <col min="10506" max="10506" width="19.7109375" style="93" customWidth="1"/>
    <col min="10507" max="10752" width="11.5703125" style="93"/>
    <col min="10753" max="10753" width="6.28515625" style="93" customWidth="1"/>
    <col min="10754" max="10754" width="10.7109375" style="93" customWidth="1"/>
    <col min="10755" max="10755" width="33.85546875" style="93" customWidth="1"/>
    <col min="10756" max="10756" width="4.42578125" style="93" customWidth="1"/>
    <col min="10757" max="10758" width="9.28515625" style="93" customWidth="1"/>
    <col min="10759" max="10759" width="22.140625" style="93" customWidth="1"/>
    <col min="10760" max="10760" width="19.7109375" style="93" customWidth="1"/>
    <col min="10761" max="10761" width="14.7109375" style="93" customWidth="1"/>
    <col min="10762" max="10762" width="19.7109375" style="93" customWidth="1"/>
    <col min="10763" max="11008" width="11.5703125" style="93"/>
    <col min="11009" max="11009" width="6.28515625" style="93" customWidth="1"/>
    <col min="11010" max="11010" width="10.7109375" style="93" customWidth="1"/>
    <col min="11011" max="11011" width="33.85546875" style="93" customWidth="1"/>
    <col min="11012" max="11012" width="4.42578125" style="93" customWidth="1"/>
    <col min="11013" max="11014" width="9.28515625" style="93" customWidth="1"/>
    <col min="11015" max="11015" width="22.140625" style="93" customWidth="1"/>
    <col min="11016" max="11016" width="19.7109375" style="93" customWidth="1"/>
    <col min="11017" max="11017" width="14.7109375" style="93" customWidth="1"/>
    <col min="11018" max="11018" width="19.7109375" style="93" customWidth="1"/>
    <col min="11019" max="11264" width="11.5703125" style="93"/>
    <col min="11265" max="11265" width="6.28515625" style="93" customWidth="1"/>
    <col min="11266" max="11266" width="10.7109375" style="93" customWidth="1"/>
    <col min="11267" max="11267" width="33.85546875" style="93" customWidth="1"/>
    <col min="11268" max="11268" width="4.42578125" style="93" customWidth="1"/>
    <col min="11269" max="11270" width="9.28515625" style="93" customWidth="1"/>
    <col min="11271" max="11271" width="22.140625" style="93" customWidth="1"/>
    <col min="11272" max="11272" width="19.7109375" style="93" customWidth="1"/>
    <col min="11273" max="11273" width="14.7109375" style="93" customWidth="1"/>
    <col min="11274" max="11274" width="19.7109375" style="93" customWidth="1"/>
    <col min="11275" max="11520" width="11.5703125" style="93"/>
    <col min="11521" max="11521" width="6.28515625" style="93" customWidth="1"/>
    <col min="11522" max="11522" width="10.7109375" style="93" customWidth="1"/>
    <col min="11523" max="11523" width="33.85546875" style="93" customWidth="1"/>
    <col min="11524" max="11524" width="4.42578125" style="93" customWidth="1"/>
    <col min="11525" max="11526" width="9.28515625" style="93" customWidth="1"/>
    <col min="11527" max="11527" width="22.140625" style="93" customWidth="1"/>
    <col min="11528" max="11528" width="19.7109375" style="93" customWidth="1"/>
    <col min="11529" max="11529" width="14.7109375" style="93" customWidth="1"/>
    <col min="11530" max="11530" width="19.7109375" style="93" customWidth="1"/>
    <col min="11531" max="11776" width="11.5703125" style="93"/>
    <col min="11777" max="11777" width="6.28515625" style="93" customWidth="1"/>
    <col min="11778" max="11778" width="10.7109375" style="93" customWidth="1"/>
    <col min="11779" max="11779" width="33.85546875" style="93" customWidth="1"/>
    <col min="11780" max="11780" width="4.42578125" style="93" customWidth="1"/>
    <col min="11781" max="11782" width="9.28515625" style="93" customWidth="1"/>
    <col min="11783" max="11783" width="22.140625" style="93" customWidth="1"/>
    <col min="11784" max="11784" width="19.7109375" style="93" customWidth="1"/>
    <col min="11785" max="11785" width="14.7109375" style="93" customWidth="1"/>
    <col min="11786" max="11786" width="19.7109375" style="93" customWidth="1"/>
    <col min="11787" max="12032" width="11.5703125" style="93"/>
    <col min="12033" max="12033" width="6.28515625" style="93" customWidth="1"/>
    <col min="12034" max="12034" width="10.7109375" style="93" customWidth="1"/>
    <col min="12035" max="12035" width="33.85546875" style="93" customWidth="1"/>
    <col min="12036" max="12036" width="4.42578125" style="93" customWidth="1"/>
    <col min="12037" max="12038" width="9.28515625" style="93" customWidth="1"/>
    <col min="12039" max="12039" width="22.140625" style="93" customWidth="1"/>
    <col min="12040" max="12040" width="19.7109375" style="93" customWidth="1"/>
    <col min="12041" max="12041" width="14.7109375" style="93" customWidth="1"/>
    <col min="12042" max="12042" width="19.7109375" style="93" customWidth="1"/>
    <col min="12043" max="12288" width="11.5703125" style="93"/>
    <col min="12289" max="12289" width="6.28515625" style="93" customWidth="1"/>
    <col min="12290" max="12290" width="10.7109375" style="93" customWidth="1"/>
    <col min="12291" max="12291" width="33.85546875" style="93" customWidth="1"/>
    <col min="12292" max="12292" width="4.42578125" style="93" customWidth="1"/>
    <col min="12293" max="12294" width="9.28515625" style="93" customWidth="1"/>
    <col min="12295" max="12295" width="22.140625" style="93" customWidth="1"/>
    <col min="12296" max="12296" width="19.7109375" style="93" customWidth="1"/>
    <col min="12297" max="12297" width="14.7109375" style="93" customWidth="1"/>
    <col min="12298" max="12298" width="19.7109375" style="93" customWidth="1"/>
    <col min="12299" max="12544" width="11.5703125" style="93"/>
    <col min="12545" max="12545" width="6.28515625" style="93" customWidth="1"/>
    <col min="12546" max="12546" width="10.7109375" style="93" customWidth="1"/>
    <col min="12547" max="12547" width="33.85546875" style="93" customWidth="1"/>
    <col min="12548" max="12548" width="4.42578125" style="93" customWidth="1"/>
    <col min="12549" max="12550" width="9.28515625" style="93" customWidth="1"/>
    <col min="12551" max="12551" width="22.140625" style="93" customWidth="1"/>
    <col min="12552" max="12552" width="19.7109375" style="93" customWidth="1"/>
    <col min="12553" max="12553" width="14.7109375" style="93" customWidth="1"/>
    <col min="12554" max="12554" width="19.7109375" style="93" customWidth="1"/>
    <col min="12555" max="12800" width="11.5703125" style="93"/>
    <col min="12801" max="12801" width="6.28515625" style="93" customWidth="1"/>
    <col min="12802" max="12802" width="10.7109375" style="93" customWidth="1"/>
    <col min="12803" max="12803" width="33.85546875" style="93" customWidth="1"/>
    <col min="12804" max="12804" width="4.42578125" style="93" customWidth="1"/>
    <col min="12805" max="12806" width="9.28515625" style="93" customWidth="1"/>
    <col min="12807" max="12807" width="22.140625" style="93" customWidth="1"/>
    <col min="12808" max="12808" width="19.7109375" style="93" customWidth="1"/>
    <col min="12809" max="12809" width="14.7109375" style="93" customWidth="1"/>
    <col min="12810" max="12810" width="19.7109375" style="93" customWidth="1"/>
    <col min="12811" max="13056" width="11.5703125" style="93"/>
    <col min="13057" max="13057" width="6.28515625" style="93" customWidth="1"/>
    <col min="13058" max="13058" width="10.7109375" style="93" customWidth="1"/>
    <col min="13059" max="13059" width="33.85546875" style="93" customWidth="1"/>
    <col min="13060" max="13060" width="4.42578125" style="93" customWidth="1"/>
    <col min="13061" max="13062" width="9.28515625" style="93" customWidth="1"/>
    <col min="13063" max="13063" width="22.140625" style="93" customWidth="1"/>
    <col min="13064" max="13064" width="19.7109375" style="93" customWidth="1"/>
    <col min="13065" max="13065" width="14.7109375" style="93" customWidth="1"/>
    <col min="13066" max="13066" width="19.7109375" style="93" customWidth="1"/>
    <col min="13067" max="13312" width="11.5703125" style="93"/>
    <col min="13313" max="13313" width="6.28515625" style="93" customWidth="1"/>
    <col min="13314" max="13314" width="10.7109375" style="93" customWidth="1"/>
    <col min="13315" max="13315" width="33.85546875" style="93" customWidth="1"/>
    <col min="13316" max="13316" width="4.42578125" style="93" customWidth="1"/>
    <col min="13317" max="13318" width="9.28515625" style="93" customWidth="1"/>
    <col min="13319" max="13319" width="22.140625" style="93" customWidth="1"/>
    <col min="13320" max="13320" width="19.7109375" style="93" customWidth="1"/>
    <col min="13321" max="13321" width="14.7109375" style="93" customWidth="1"/>
    <col min="13322" max="13322" width="19.7109375" style="93" customWidth="1"/>
    <col min="13323" max="13568" width="11.5703125" style="93"/>
    <col min="13569" max="13569" width="6.28515625" style="93" customWidth="1"/>
    <col min="13570" max="13570" width="10.7109375" style="93" customWidth="1"/>
    <col min="13571" max="13571" width="33.85546875" style="93" customWidth="1"/>
    <col min="13572" max="13572" width="4.42578125" style="93" customWidth="1"/>
    <col min="13573" max="13574" width="9.28515625" style="93" customWidth="1"/>
    <col min="13575" max="13575" width="22.140625" style="93" customWidth="1"/>
    <col min="13576" max="13576" width="19.7109375" style="93" customWidth="1"/>
    <col min="13577" max="13577" width="14.7109375" style="93" customWidth="1"/>
    <col min="13578" max="13578" width="19.7109375" style="93" customWidth="1"/>
    <col min="13579" max="13824" width="11.5703125" style="93"/>
    <col min="13825" max="13825" width="6.28515625" style="93" customWidth="1"/>
    <col min="13826" max="13826" width="10.7109375" style="93" customWidth="1"/>
    <col min="13827" max="13827" width="33.85546875" style="93" customWidth="1"/>
    <col min="13828" max="13828" width="4.42578125" style="93" customWidth="1"/>
    <col min="13829" max="13830" width="9.28515625" style="93" customWidth="1"/>
    <col min="13831" max="13831" width="22.140625" style="93" customWidth="1"/>
    <col min="13832" max="13832" width="19.7109375" style="93" customWidth="1"/>
    <col min="13833" max="13833" width="14.7109375" style="93" customWidth="1"/>
    <col min="13834" max="13834" width="19.7109375" style="93" customWidth="1"/>
    <col min="13835" max="14080" width="11.5703125" style="93"/>
    <col min="14081" max="14081" width="6.28515625" style="93" customWidth="1"/>
    <col min="14082" max="14082" width="10.7109375" style="93" customWidth="1"/>
    <col min="14083" max="14083" width="33.85546875" style="93" customWidth="1"/>
    <col min="14084" max="14084" width="4.42578125" style="93" customWidth="1"/>
    <col min="14085" max="14086" width="9.28515625" style="93" customWidth="1"/>
    <col min="14087" max="14087" width="22.140625" style="93" customWidth="1"/>
    <col min="14088" max="14088" width="19.7109375" style="93" customWidth="1"/>
    <col min="14089" max="14089" width="14.7109375" style="93" customWidth="1"/>
    <col min="14090" max="14090" width="19.7109375" style="93" customWidth="1"/>
    <col min="14091" max="14336" width="11.5703125" style="93"/>
    <col min="14337" max="14337" width="6.28515625" style="93" customWidth="1"/>
    <col min="14338" max="14338" width="10.7109375" style="93" customWidth="1"/>
    <col min="14339" max="14339" width="33.85546875" style="93" customWidth="1"/>
    <col min="14340" max="14340" width="4.42578125" style="93" customWidth="1"/>
    <col min="14341" max="14342" width="9.28515625" style="93" customWidth="1"/>
    <col min="14343" max="14343" width="22.140625" style="93" customWidth="1"/>
    <col min="14344" max="14344" width="19.7109375" style="93" customWidth="1"/>
    <col min="14345" max="14345" width="14.7109375" style="93" customWidth="1"/>
    <col min="14346" max="14346" width="19.7109375" style="93" customWidth="1"/>
    <col min="14347" max="14592" width="11.5703125" style="93"/>
    <col min="14593" max="14593" width="6.28515625" style="93" customWidth="1"/>
    <col min="14594" max="14594" width="10.7109375" style="93" customWidth="1"/>
    <col min="14595" max="14595" width="33.85546875" style="93" customWidth="1"/>
    <col min="14596" max="14596" width="4.42578125" style="93" customWidth="1"/>
    <col min="14597" max="14598" width="9.28515625" style="93" customWidth="1"/>
    <col min="14599" max="14599" width="22.140625" style="93" customWidth="1"/>
    <col min="14600" max="14600" width="19.7109375" style="93" customWidth="1"/>
    <col min="14601" max="14601" width="14.7109375" style="93" customWidth="1"/>
    <col min="14602" max="14602" width="19.7109375" style="93" customWidth="1"/>
    <col min="14603" max="14848" width="11.5703125" style="93"/>
    <col min="14849" max="14849" width="6.28515625" style="93" customWidth="1"/>
    <col min="14850" max="14850" width="10.7109375" style="93" customWidth="1"/>
    <col min="14851" max="14851" width="33.85546875" style="93" customWidth="1"/>
    <col min="14852" max="14852" width="4.42578125" style="93" customWidth="1"/>
    <col min="14853" max="14854" width="9.28515625" style="93" customWidth="1"/>
    <col min="14855" max="14855" width="22.140625" style="93" customWidth="1"/>
    <col min="14856" max="14856" width="19.7109375" style="93" customWidth="1"/>
    <col min="14857" max="14857" width="14.7109375" style="93" customWidth="1"/>
    <col min="14858" max="14858" width="19.7109375" style="93" customWidth="1"/>
    <col min="14859" max="15104" width="11.5703125" style="93"/>
    <col min="15105" max="15105" width="6.28515625" style="93" customWidth="1"/>
    <col min="15106" max="15106" width="10.7109375" style="93" customWidth="1"/>
    <col min="15107" max="15107" width="33.85546875" style="93" customWidth="1"/>
    <col min="15108" max="15108" width="4.42578125" style="93" customWidth="1"/>
    <col min="15109" max="15110" width="9.28515625" style="93" customWidth="1"/>
    <col min="15111" max="15111" width="22.140625" style="93" customWidth="1"/>
    <col min="15112" max="15112" width="19.7109375" style="93" customWidth="1"/>
    <col min="15113" max="15113" width="14.7109375" style="93" customWidth="1"/>
    <col min="15114" max="15114" width="19.7109375" style="93" customWidth="1"/>
    <col min="15115" max="15360" width="11.5703125" style="93"/>
    <col min="15361" max="15361" width="6.28515625" style="93" customWidth="1"/>
    <col min="15362" max="15362" width="10.7109375" style="93" customWidth="1"/>
    <col min="15363" max="15363" width="33.85546875" style="93" customWidth="1"/>
    <col min="15364" max="15364" width="4.42578125" style="93" customWidth="1"/>
    <col min="15365" max="15366" width="9.28515625" style="93" customWidth="1"/>
    <col min="15367" max="15367" width="22.140625" style="93" customWidth="1"/>
    <col min="15368" max="15368" width="19.7109375" style="93" customWidth="1"/>
    <col min="15369" max="15369" width="14.7109375" style="93" customWidth="1"/>
    <col min="15370" max="15370" width="19.7109375" style="93" customWidth="1"/>
    <col min="15371" max="15616" width="11.5703125" style="93"/>
    <col min="15617" max="15617" width="6.28515625" style="93" customWidth="1"/>
    <col min="15618" max="15618" width="10.7109375" style="93" customWidth="1"/>
    <col min="15619" max="15619" width="33.85546875" style="93" customWidth="1"/>
    <col min="15620" max="15620" width="4.42578125" style="93" customWidth="1"/>
    <col min="15621" max="15622" width="9.28515625" style="93" customWidth="1"/>
    <col min="15623" max="15623" width="22.140625" style="93" customWidth="1"/>
    <col min="15624" max="15624" width="19.7109375" style="93" customWidth="1"/>
    <col min="15625" max="15625" width="14.7109375" style="93" customWidth="1"/>
    <col min="15626" max="15626" width="19.7109375" style="93" customWidth="1"/>
    <col min="15627" max="15872" width="11.5703125" style="93"/>
    <col min="15873" max="15873" width="6.28515625" style="93" customWidth="1"/>
    <col min="15874" max="15874" width="10.7109375" style="93" customWidth="1"/>
    <col min="15875" max="15875" width="33.85546875" style="93" customWidth="1"/>
    <col min="15876" max="15876" width="4.42578125" style="93" customWidth="1"/>
    <col min="15877" max="15878" width="9.28515625" style="93" customWidth="1"/>
    <col min="15879" max="15879" width="22.140625" style="93" customWidth="1"/>
    <col min="15880" max="15880" width="19.7109375" style="93" customWidth="1"/>
    <col min="15881" max="15881" width="14.7109375" style="93" customWidth="1"/>
    <col min="15882" max="15882" width="19.7109375" style="93" customWidth="1"/>
    <col min="15883" max="16128" width="11.5703125" style="93"/>
    <col min="16129" max="16129" width="6.28515625" style="93" customWidth="1"/>
    <col min="16130" max="16130" width="10.7109375" style="93" customWidth="1"/>
    <col min="16131" max="16131" width="33.85546875" style="93" customWidth="1"/>
    <col min="16132" max="16132" width="4.42578125" style="93" customWidth="1"/>
    <col min="16133" max="16134" width="9.28515625" style="93" customWidth="1"/>
    <col min="16135" max="16135" width="22.140625" style="93" customWidth="1"/>
    <col min="16136" max="16136" width="19.7109375" style="93" customWidth="1"/>
    <col min="16137" max="16137" width="14.7109375" style="93" customWidth="1"/>
    <col min="16138" max="16138" width="19.7109375" style="93" customWidth="1"/>
    <col min="16139" max="16384" width="11.5703125" style="93"/>
  </cols>
  <sheetData>
    <row r="1" spans="1:10" ht="28.5" customHeight="1" x14ac:dyDescent="0.2">
      <c r="A1" s="295" t="s">
        <v>133</v>
      </c>
      <c r="B1" s="295"/>
      <c r="C1" s="295"/>
      <c r="D1" s="296" t="s">
        <v>333</v>
      </c>
      <c r="E1" s="296"/>
      <c r="F1" s="296"/>
      <c r="G1" s="296"/>
      <c r="H1" s="296"/>
      <c r="I1" s="296"/>
    </row>
    <row r="2" spans="1:10" s="96" customFormat="1" x14ac:dyDescent="0.2">
      <c r="A2" s="94"/>
      <c r="B2" s="94"/>
      <c r="C2" s="94"/>
      <c r="D2" s="95"/>
      <c r="E2" s="95"/>
      <c r="F2" s="95"/>
      <c r="G2" s="95"/>
      <c r="H2" s="95"/>
      <c r="I2" s="95"/>
    </row>
    <row r="3" spans="1:10" x14ac:dyDescent="0.2">
      <c r="A3" s="297" t="s">
        <v>354</v>
      </c>
      <c r="B3" s="297"/>
      <c r="C3" s="297"/>
      <c r="D3" s="297"/>
      <c r="E3" s="297"/>
      <c r="F3" s="297"/>
      <c r="G3" s="297"/>
      <c r="H3" s="297"/>
      <c r="I3" s="297"/>
    </row>
    <row r="4" spans="1:10" x14ac:dyDescent="0.2">
      <c r="A4" s="346" t="s">
        <v>205</v>
      </c>
      <c r="B4" s="346"/>
      <c r="C4" s="346"/>
      <c r="D4" s="346"/>
      <c r="E4" s="346"/>
      <c r="F4" s="346"/>
      <c r="G4" s="346"/>
      <c r="H4" s="346"/>
      <c r="I4" s="346"/>
    </row>
    <row r="5" spans="1:10" ht="49.5" customHeight="1" x14ac:dyDescent="0.2">
      <c r="A5" s="347" t="s">
        <v>438</v>
      </c>
      <c r="B5" s="347"/>
      <c r="C5" s="347"/>
      <c r="D5" s="347"/>
      <c r="E5" s="347"/>
      <c r="F5" s="347"/>
      <c r="G5" s="347"/>
      <c r="H5" s="347"/>
      <c r="I5" s="347"/>
      <c r="J5" s="99"/>
    </row>
    <row r="6" spans="1:10" ht="12.75" customHeight="1" x14ac:dyDescent="0.2">
      <c r="A6" s="100"/>
      <c r="B6" s="100"/>
      <c r="C6" s="101"/>
      <c r="D6" s="100"/>
      <c r="E6" s="100"/>
      <c r="F6" s="99"/>
      <c r="G6" s="99"/>
      <c r="H6" s="99"/>
      <c r="I6" s="99"/>
      <c r="J6" s="99"/>
    </row>
    <row r="7" spans="1:10" ht="12.75" customHeight="1" x14ac:dyDescent="0.2">
      <c r="A7" s="299" t="s">
        <v>389</v>
      </c>
      <c r="B7" s="299"/>
      <c r="C7" s="299"/>
      <c r="D7" s="299"/>
      <c r="E7" s="299"/>
      <c r="F7" s="299"/>
      <c r="G7" s="299"/>
      <c r="H7" s="299"/>
      <c r="I7" s="299"/>
      <c r="J7" s="102"/>
    </row>
    <row r="8" spans="1:10" ht="12.75" customHeight="1" x14ac:dyDescent="0.2">
      <c r="A8" s="100"/>
      <c r="B8" s="103"/>
      <c r="C8" s="104"/>
      <c r="D8" s="103"/>
      <c r="E8" s="103"/>
      <c r="F8" s="99"/>
      <c r="G8" s="99"/>
      <c r="H8" s="99"/>
      <c r="I8" s="99"/>
      <c r="J8" s="99"/>
    </row>
    <row r="9" spans="1:10" ht="39" customHeight="1" x14ac:dyDescent="0.2">
      <c r="A9" s="105" t="s">
        <v>93</v>
      </c>
      <c r="B9" s="300" t="s">
        <v>94</v>
      </c>
      <c r="C9" s="301"/>
      <c r="D9" s="300" t="s">
        <v>95</v>
      </c>
      <c r="E9" s="302"/>
      <c r="F9" s="302"/>
      <c r="G9" s="301"/>
      <c r="H9" s="105" t="s">
        <v>96</v>
      </c>
      <c r="I9" s="105" t="s">
        <v>97</v>
      </c>
    </row>
    <row r="10" spans="1:10" x14ac:dyDescent="0.2">
      <c r="A10" s="151" t="s">
        <v>98</v>
      </c>
      <c r="B10" s="311">
        <v>2</v>
      </c>
      <c r="C10" s="312"/>
      <c r="D10" s="311">
        <v>3</v>
      </c>
      <c r="E10" s="313"/>
      <c r="F10" s="313"/>
      <c r="G10" s="312"/>
      <c r="H10" s="152">
        <v>4</v>
      </c>
      <c r="I10" s="152">
        <v>5</v>
      </c>
    </row>
    <row r="11" spans="1:10" ht="18" customHeight="1" x14ac:dyDescent="0.2">
      <c r="A11" s="153" t="s">
        <v>98</v>
      </c>
      <c r="B11" s="365" t="s">
        <v>206</v>
      </c>
      <c r="C11" s="366"/>
      <c r="D11" s="365" t="s">
        <v>207</v>
      </c>
      <c r="E11" s="367"/>
      <c r="F11" s="367"/>
      <c r="G11" s="367"/>
      <c r="H11" s="154"/>
      <c r="I11" s="154"/>
    </row>
    <row r="12" spans="1:10" ht="116.25" customHeight="1" x14ac:dyDescent="0.2">
      <c r="A12" s="108" t="s">
        <v>208</v>
      </c>
      <c r="B12" s="303" t="s">
        <v>158</v>
      </c>
      <c r="C12" s="304"/>
      <c r="D12" s="368" t="s">
        <v>423</v>
      </c>
      <c r="E12" s="369"/>
      <c r="F12" s="369"/>
      <c r="G12" s="370"/>
      <c r="H12" s="109" t="s">
        <v>424</v>
      </c>
      <c r="I12" s="141">
        <f>ROUND(0.027  * 8 * 60.01,0)</f>
        <v>13</v>
      </c>
    </row>
    <row r="13" spans="1:10" ht="15.75" customHeight="1" x14ac:dyDescent="0.2">
      <c r="A13" s="111" t="s">
        <v>100</v>
      </c>
      <c r="B13" s="308" t="s">
        <v>101</v>
      </c>
      <c r="C13" s="309"/>
      <c r="D13" s="371"/>
      <c r="E13" s="372"/>
      <c r="F13" s="372"/>
      <c r="G13" s="373"/>
      <c r="H13" s="112"/>
      <c r="I13" s="113"/>
    </row>
    <row r="14" spans="1:10" ht="38.25" customHeight="1" x14ac:dyDescent="0.2">
      <c r="A14" s="119" t="s">
        <v>100</v>
      </c>
      <c r="B14" s="314" t="s">
        <v>137</v>
      </c>
      <c r="C14" s="315"/>
      <c r="D14" s="359" t="s">
        <v>138</v>
      </c>
      <c r="E14" s="360"/>
      <c r="F14" s="360"/>
      <c r="G14" s="361"/>
      <c r="H14" s="120"/>
      <c r="I14" s="121"/>
    </row>
    <row r="15" spans="1:10" ht="111" customHeight="1" x14ac:dyDescent="0.2">
      <c r="A15" s="122" t="s">
        <v>209</v>
      </c>
      <c r="B15" s="319" t="s">
        <v>158</v>
      </c>
      <c r="C15" s="320"/>
      <c r="D15" s="362" t="s">
        <v>425</v>
      </c>
      <c r="E15" s="363"/>
      <c r="F15" s="363"/>
      <c r="G15" s="364"/>
      <c r="H15" s="123" t="s">
        <v>426</v>
      </c>
      <c r="I15" s="142">
        <f>ROUND(0.0185  * 8 * 60.01,0)</f>
        <v>9</v>
      </c>
    </row>
    <row r="16" spans="1:10" ht="15.75" customHeight="1" x14ac:dyDescent="0.2">
      <c r="A16" s="111" t="s">
        <v>100</v>
      </c>
      <c r="B16" s="308" t="s">
        <v>101</v>
      </c>
      <c r="C16" s="309"/>
      <c r="D16" s="371"/>
      <c r="E16" s="372"/>
      <c r="F16" s="372"/>
      <c r="G16" s="373"/>
      <c r="H16" s="112"/>
      <c r="I16" s="113"/>
    </row>
    <row r="17" spans="1:9" ht="38.25" customHeight="1" x14ac:dyDescent="0.2">
      <c r="A17" s="119" t="s">
        <v>100</v>
      </c>
      <c r="B17" s="314" t="s">
        <v>137</v>
      </c>
      <c r="C17" s="315"/>
      <c r="D17" s="359" t="s">
        <v>138</v>
      </c>
      <c r="E17" s="360"/>
      <c r="F17" s="360"/>
      <c r="G17" s="361"/>
      <c r="H17" s="120"/>
      <c r="I17" s="121"/>
    </row>
    <row r="18" spans="1:9" ht="78.75" customHeight="1" x14ac:dyDescent="0.2">
      <c r="A18" s="122" t="s">
        <v>210</v>
      </c>
      <c r="B18" s="319" t="s">
        <v>211</v>
      </c>
      <c r="C18" s="320"/>
      <c r="D18" s="362" t="s">
        <v>361</v>
      </c>
      <c r="E18" s="363"/>
      <c r="F18" s="363"/>
      <c r="G18" s="364"/>
      <c r="H18" s="123" t="s">
        <v>362</v>
      </c>
      <c r="I18" s="142">
        <f>ROUND(0.0016  * 60 * 60.01,0)</f>
        <v>6</v>
      </c>
    </row>
    <row r="19" spans="1:9" ht="15.75" customHeight="1" x14ac:dyDescent="0.2">
      <c r="A19" s="111" t="s">
        <v>100</v>
      </c>
      <c r="B19" s="308" t="s">
        <v>101</v>
      </c>
      <c r="C19" s="309"/>
      <c r="D19" s="371"/>
      <c r="E19" s="372"/>
      <c r="F19" s="372"/>
      <c r="G19" s="373"/>
      <c r="H19" s="112"/>
      <c r="I19" s="113"/>
    </row>
    <row r="20" spans="1:9" ht="38.25" customHeight="1" x14ac:dyDescent="0.2">
      <c r="A20" s="119" t="s">
        <v>100</v>
      </c>
      <c r="B20" s="314" t="s">
        <v>137</v>
      </c>
      <c r="C20" s="315"/>
      <c r="D20" s="359" t="s">
        <v>138</v>
      </c>
      <c r="E20" s="360"/>
      <c r="F20" s="360"/>
      <c r="G20" s="361"/>
      <c r="H20" s="120"/>
      <c r="I20" s="121"/>
    </row>
    <row r="21" spans="1:9" ht="91.5" customHeight="1" x14ac:dyDescent="0.2">
      <c r="A21" s="122" t="s">
        <v>212</v>
      </c>
      <c r="B21" s="319" t="s">
        <v>213</v>
      </c>
      <c r="C21" s="320"/>
      <c r="D21" s="362" t="s">
        <v>363</v>
      </c>
      <c r="E21" s="363"/>
      <c r="F21" s="363"/>
      <c r="G21" s="364"/>
      <c r="H21" s="123" t="s">
        <v>364</v>
      </c>
      <c r="I21" s="142">
        <f>ROUND(0.0426  * 60 * 60.01,0)*0.9</f>
        <v>137.70000000000002</v>
      </c>
    </row>
    <row r="22" spans="1:9" ht="15.75" customHeight="1" x14ac:dyDescent="0.2">
      <c r="A22" s="111" t="s">
        <v>100</v>
      </c>
      <c r="B22" s="308" t="s">
        <v>101</v>
      </c>
      <c r="C22" s="309"/>
      <c r="D22" s="371"/>
      <c r="E22" s="372"/>
      <c r="F22" s="372"/>
      <c r="G22" s="373"/>
      <c r="H22" s="112"/>
      <c r="I22" s="113"/>
    </row>
    <row r="23" spans="1:9" ht="38.25" customHeight="1" x14ac:dyDescent="0.2">
      <c r="A23" s="119" t="s">
        <v>100</v>
      </c>
      <c r="B23" s="314" t="s">
        <v>137</v>
      </c>
      <c r="C23" s="315"/>
      <c r="D23" s="359" t="s">
        <v>138</v>
      </c>
      <c r="E23" s="360"/>
      <c r="F23" s="360"/>
      <c r="G23" s="361"/>
      <c r="H23" s="120"/>
      <c r="I23" s="121"/>
    </row>
    <row r="24" spans="1:9" ht="62.25" customHeight="1" x14ac:dyDescent="0.2">
      <c r="A24" s="122"/>
      <c r="B24" s="314" t="s">
        <v>214</v>
      </c>
      <c r="C24" s="315"/>
      <c r="D24" s="359" t="s">
        <v>215</v>
      </c>
      <c r="E24" s="360"/>
      <c r="F24" s="360"/>
      <c r="G24" s="361"/>
      <c r="H24" s="120"/>
      <c r="I24" s="121"/>
    </row>
    <row r="25" spans="1:9" ht="116.25" customHeight="1" x14ac:dyDescent="0.2">
      <c r="A25" s="131" t="s">
        <v>216</v>
      </c>
      <c r="B25" s="319" t="s">
        <v>217</v>
      </c>
      <c r="C25" s="320"/>
      <c r="D25" s="362" t="s">
        <v>218</v>
      </c>
      <c r="E25" s="363"/>
      <c r="F25" s="363"/>
      <c r="G25" s="364"/>
      <c r="H25" s="123" t="s">
        <v>219</v>
      </c>
      <c r="I25" s="142">
        <f>ROUND(0.394  * 6 * 60.01,0)</f>
        <v>142</v>
      </c>
    </row>
    <row r="26" spans="1:9" ht="15.75" customHeight="1" x14ac:dyDescent="0.2">
      <c r="A26" s="114" t="s">
        <v>100</v>
      </c>
      <c r="B26" s="308" t="s">
        <v>101</v>
      </c>
      <c r="C26" s="309"/>
      <c r="D26" s="371"/>
      <c r="E26" s="372"/>
      <c r="F26" s="372"/>
      <c r="G26" s="373"/>
      <c r="H26" s="112"/>
      <c r="I26" s="113"/>
    </row>
    <row r="27" spans="1:9" ht="38.25" customHeight="1" x14ac:dyDescent="0.2">
      <c r="A27" s="119" t="s">
        <v>100</v>
      </c>
      <c r="B27" s="314" t="s">
        <v>137</v>
      </c>
      <c r="C27" s="315"/>
      <c r="D27" s="359" t="s">
        <v>138</v>
      </c>
      <c r="E27" s="360"/>
      <c r="F27" s="360"/>
      <c r="G27" s="361"/>
      <c r="H27" s="120"/>
      <c r="I27" s="121"/>
    </row>
    <row r="28" spans="1:9" ht="136.5" customHeight="1" x14ac:dyDescent="0.2">
      <c r="A28" s="131" t="s">
        <v>220</v>
      </c>
      <c r="B28" s="377" t="s">
        <v>169</v>
      </c>
      <c r="C28" s="377"/>
      <c r="D28" s="378" t="s">
        <v>365</v>
      </c>
      <c r="E28" s="378"/>
      <c r="F28" s="378"/>
      <c r="G28" s="378"/>
      <c r="H28" s="147" t="s">
        <v>366</v>
      </c>
      <c r="I28" s="124">
        <f>ROUND(0.0076  * 6 * 60.01,3)</f>
        <v>2.7360000000000002</v>
      </c>
    </row>
    <row r="29" spans="1:9" ht="19.5" customHeight="1" x14ac:dyDescent="0.2">
      <c r="A29" s="119"/>
      <c r="B29" s="377" t="s">
        <v>101</v>
      </c>
      <c r="C29" s="377"/>
      <c r="D29" s="379"/>
      <c r="E29" s="379"/>
      <c r="F29" s="379"/>
      <c r="G29" s="379"/>
      <c r="H29" s="132"/>
      <c r="I29" s="155"/>
    </row>
    <row r="30" spans="1:9" ht="43.5" customHeight="1" x14ac:dyDescent="0.2">
      <c r="A30" s="93"/>
      <c r="B30" s="314" t="s">
        <v>137</v>
      </c>
      <c r="C30" s="315"/>
      <c r="D30" s="359" t="s">
        <v>138</v>
      </c>
      <c r="E30" s="360"/>
      <c r="F30" s="360"/>
      <c r="G30" s="361"/>
      <c r="H30" s="120"/>
      <c r="I30" s="156"/>
    </row>
    <row r="31" spans="1:9" ht="102" customHeight="1" x14ac:dyDescent="0.2">
      <c r="A31" s="131" t="s">
        <v>221</v>
      </c>
      <c r="B31" s="319" t="s">
        <v>222</v>
      </c>
      <c r="C31" s="320"/>
      <c r="D31" s="362" t="s">
        <v>368</v>
      </c>
      <c r="E31" s="363"/>
      <c r="F31" s="363"/>
      <c r="G31" s="364"/>
      <c r="H31" s="123" t="s">
        <v>367</v>
      </c>
      <c r="I31" s="142">
        <f>ROUND(0.0015  * 60 * 60.01,0)</f>
        <v>5</v>
      </c>
    </row>
    <row r="32" spans="1:9" ht="15.75" customHeight="1" x14ac:dyDescent="0.2">
      <c r="A32" s="119"/>
      <c r="B32" s="308" t="s">
        <v>101</v>
      </c>
      <c r="C32" s="309"/>
      <c r="D32" s="371"/>
      <c r="E32" s="372"/>
      <c r="F32" s="372"/>
      <c r="G32" s="373"/>
      <c r="H32" s="112"/>
      <c r="I32" s="113"/>
    </row>
    <row r="33" spans="1:9" ht="42" customHeight="1" x14ac:dyDescent="0.2">
      <c r="A33" s="119"/>
      <c r="B33" s="314" t="s">
        <v>137</v>
      </c>
      <c r="C33" s="315"/>
      <c r="D33" s="359" t="s">
        <v>138</v>
      </c>
      <c r="E33" s="360"/>
      <c r="F33" s="360"/>
      <c r="G33" s="361"/>
      <c r="H33" s="120"/>
      <c r="I33" s="121"/>
    </row>
    <row r="34" spans="1:9" ht="21.75" customHeight="1" x14ac:dyDescent="0.2">
      <c r="A34" s="157"/>
      <c r="B34" s="380" t="s">
        <v>223</v>
      </c>
      <c r="C34" s="380"/>
      <c r="D34" s="381" t="s">
        <v>224</v>
      </c>
      <c r="E34" s="381"/>
      <c r="F34" s="381"/>
      <c r="G34" s="381"/>
      <c r="H34" s="158"/>
      <c r="I34" s="159">
        <f>I12+I15+I18+I21+I25+I28+I31</f>
        <v>315.43600000000004</v>
      </c>
    </row>
    <row r="35" spans="1:9" ht="23.25" customHeight="1" x14ac:dyDescent="0.2">
      <c r="A35" s="160" t="s">
        <v>115</v>
      </c>
      <c r="B35" s="382" t="s">
        <v>206</v>
      </c>
      <c r="C35" s="383"/>
      <c r="D35" s="382" t="s">
        <v>225</v>
      </c>
      <c r="E35" s="384"/>
      <c r="F35" s="384"/>
      <c r="G35" s="384"/>
      <c r="H35" s="161"/>
      <c r="I35" s="161"/>
    </row>
    <row r="36" spans="1:9" ht="137.25" customHeight="1" x14ac:dyDescent="0.2">
      <c r="A36" s="122" t="s">
        <v>226</v>
      </c>
      <c r="B36" s="385" t="s">
        <v>227</v>
      </c>
      <c r="C36" s="386"/>
      <c r="D36" s="362" t="s">
        <v>370</v>
      </c>
      <c r="E36" s="363"/>
      <c r="F36" s="363"/>
      <c r="G36" s="364"/>
      <c r="H36" s="162" t="s">
        <v>369</v>
      </c>
      <c r="I36" s="163">
        <f>ROUND(0.0471  * 12 * 60.01,0)</f>
        <v>34</v>
      </c>
    </row>
    <row r="37" spans="1:9" ht="15.75" customHeight="1" x14ac:dyDescent="0.2">
      <c r="A37" s="111" t="s">
        <v>100</v>
      </c>
      <c r="B37" s="371" t="s">
        <v>101</v>
      </c>
      <c r="C37" s="373"/>
      <c r="D37" s="371"/>
      <c r="E37" s="372"/>
      <c r="F37" s="372"/>
      <c r="G37" s="373"/>
      <c r="H37" s="164"/>
      <c r="I37" s="165"/>
    </row>
    <row r="38" spans="1:9" ht="38.25" customHeight="1" x14ac:dyDescent="0.2">
      <c r="A38" s="119" t="s">
        <v>100</v>
      </c>
      <c r="B38" s="359" t="s">
        <v>137</v>
      </c>
      <c r="C38" s="361"/>
      <c r="D38" s="359" t="s">
        <v>138</v>
      </c>
      <c r="E38" s="360"/>
      <c r="F38" s="360"/>
      <c r="G38" s="361"/>
      <c r="H38" s="166"/>
      <c r="I38" s="167"/>
    </row>
    <row r="39" spans="1:9" ht="129" customHeight="1" x14ac:dyDescent="0.2">
      <c r="A39" s="122" t="s">
        <v>228</v>
      </c>
      <c r="B39" s="385" t="s">
        <v>229</v>
      </c>
      <c r="C39" s="386"/>
      <c r="D39" s="362" t="s">
        <v>230</v>
      </c>
      <c r="E39" s="363"/>
      <c r="F39" s="363"/>
      <c r="G39" s="364"/>
      <c r="H39" s="162" t="s">
        <v>231</v>
      </c>
      <c r="I39" s="163">
        <f>ROUND(0.0673  * 6 * 60.01,0)</f>
        <v>24</v>
      </c>
    </row>
    <row r="40" spans="1:9" ht="15.75" customHeight="1" x14ac:dyDescent="0.2">
      <c r="A40" s="111" t="s">
        <v>100</v>
      </c>
      <c r="B40" s="371" t="s">
        <v>101</v>
      </c>
      <c r="C40" s="373"/>
      <c r="D40" s="371"/>
      <c r="E40" s="372"/>
      <c r="F40" s="372"/>
      <c r="G40" s="373"/>
      <c r="H40" s="164"/>
      <c r="I40" s="165"/>
    </row>
    <row r="41" spans="1:9" ht="38.25" customHeight="1" x14ac:dyDescent="0.2">
      <c r="A41" s="119" t="s">
        <v>100</v>
      </c>
      <c r="B41" s="359" t="s">
        <v>137</v>
      </c>
      <c r="C41" s="361"/>
      <c r="D41" s="359" t="s">
        <v>138</v>
      </c>
      <c r="E41" s="360"/>
      <c r="F41" s="360"/>
      <c r="G41" s="361"/>
      <c r="H41" s="166"/>
      <c r="I41" s="167"/>
    </row>
    <row r="42" spans="1:9" ht="118.5" customHeight="1" x14ac:dyDescent="0.2">
      <c r="A42" s="122" t="s">
        <v>232</v>
      </c>
      <c r="B42" s="385" t="s">
        <v>233</v>
      </c>
      <c r="C42" s="386"/>
      <c r="D42" s="362" t="s">
        <v>234</v>
      </c>
      <c r="E42" s="363"/>
      <c r="F42" s="363"/>
      <c r="G42" s="364"/>
      <c r="H42" s="162" t="s">
        <v>235</v>
      </c>
      <c r="I42" s="163">
        <f>ROUND(0.0254  * 6 * 60.01,0)</f>
        <v>9</v>
      </c>
    </row>
    <row r="43" spans="1:9" ht="15.75" customHeight="1" x14ac:dyDescent="0.2">
      <c r="A43" s="111" t="s">
        <v>100</v>
      </c>
      <c r="B43" s="371" t="s">
        <v>101</v>
      </c>
      <c r="C43" s="373"/>
      <c r="D43" s="371"/>
      <c r="E43" s="372"/>
      <c r="F43" s="372"/>
      <c r="G43" s="373"/>
      <c r="H43" s="164"/>
      <c r="I43" s="165"/>
    </row>
    <row r="44" spans="1:9" ht="38.25" customHeight="1" x14ac:dyDescent="0.2">
      <c r="A44" s="119" t="s">
        <v>100</v>
      </c>
      <c r="B44" s="359" t="s">
        <v>137</v>
      </c>
      <c r="C44" s="361"/>
      <c r="D44" s="359" t="s">
        <v>138</v>
      </c>
      <c r="E44" s="360"/>
      <c r="F44" s="360"/>
      <c r="G44" s="361"/>
      <c r="H44" s="166"/>
      <c r="I44" s="167"/>
    </row>
    <row r="45" spans="1:9" ht="88.5" customHeight="1" x14ac:dyDescent="0.2">
      <c r="A45" s="324" t="s">
        <v>236</v>
      </c>
      <c r="B45" s="385" t="s">
        <v>237</v>
      </c>
      <c r="C45" s="386"/>
      <c r="D45" s="362" t="s">
        <v>238</v>
      </c>
      <c r="E45" s="363"/>
      <c r="F45" s="363"/>
      <c r="G45" s="364"/>
      <c r="H45" s="162" t="s">
        <v>371</v>
      </c>
      <c r="I45" s="168">
        <f>ROUND(0.0182  * 12 * 60.01,3)</f>
        <v>13.106</v>
      </c>
    </row>
    <row r="46" spans="1:9" ht="9" customHeight="1" x14ac:dyDescent="0.2">
      <c r="A46" s="324"/>
      <c r="B46" s="385"/>
      <c r="C46" s="386"/>
      <c r="D46" s="362"/>
      <c r="E46" s="363"/>
      <c r="F46" s="363"/>
      <c r="G46" s="364"/>
      <c r="H46" s="162"/>
      <c r="I46" s="168"/>
    </row>
    <row r="47" spans="1:9" ht="23.25" customHeight="1" x14ac:dyDescent="0.2">
      <c r="A47" s="111" t="s">
        <v>100</v>
      </c>
      <c r="B47" s="371" t="s">
        <v>101</v>
      </c>
      <c r="C47" s="373"/>
      <c r="D47" s="395"/>
      <c r="E47" s="396"/>
      <c r="F47" s="396"/>
      <c r="G47" s="397"/>
      <c r="H47" s="164"/>
      <c r="I47" s="165"/>
    </row>
    <row r="48" spans="1:9" ht="38.25" customHeight="1" x14ac:dyDescent="0.2">
      <c r="A48" s="119" t="s">
        <v>100</v>
      </c>
      <c r="B48" s="359" t="s">
        <v>137</v>
      </c>
      <c r="C48" s="361"/>
      <c r="D48" s="362" t="s">
        <v>138</v>
      </c>
      <c r="E48" s="363"/>
      <c r="F48" s="363"/>
      <c r="G48" s="364"/>
      <c r="H48" s="166"/>
      <c r="I48" s="167"/>
    </row>
    <row r="49" spans="1:9" ht="153.75" customHeight="1" x14ac:dyDescent="0.2">
      <c r="A49" s="122" t="s">
        <v>239</v>
      </c>
      <c r="B49" s="385" t="s">
        <v>240</v>
      </c>
      <c r="C49" s="386"/>
      <c r="D49" s="378" t="s">
        <v>372</v>
      </c>
      <c r="E49" s="378"/>
      <c r="F49" s="378"/>
      <c r="G49" s="378"/>
      <c r="H49" s="162" t="s">
        <v>373</v>
      </c>
      <c r="I49" s="168">
        <f>ROUND(0.135  * 12 * 60.01,3)</f>
        <v>97.215999999999994</v>
      </c>
    </row>
    <row r="50" spans="1:9" ht="15.75" customHeight="1" x14ac:dyDescent="0.2">
      <c r="A50" s="111" t="s">
        <v>100</v>
      </c>
      <c r="B50" s="371" t="s">
        <v>101</v>
      </c>
      <c r="C50" s="373"/>
      <c r="D50" s="387"/>
      <c r="E50" s="388"/>
      <c r="F50" s="388"/>
      <c r="G50" s="389"/>
      <c r="H50" s="164"/>
      <c r="I50" s="165"/>
    </row>
    <row r="51" spans="1:9" ht="38.25" customHeight="1" x14ac:dyDescent="0.2">
      <c r="A51" s="119" t="s">
        <v>100</v>
      </c>
      <c r="B51" s="359" t="s">
        <v>137</v>
      </c>
      <c r="C51" s="361"/>
      <c r="D51" s="359" t="s">
        <v>138</v>
      </c>
      <c r="E51" s="360"/>
      <c r="F51" s="360"/>
      <c r="G51" s="361"/>
      <c r="H51" s="166"/>
      <c r="I51" s="167"/>
    </row>
    <row r="52" spans="1:9" ht="116.25" customHeight="1" x14ac:dyDescent="0.2">
      <c r="A52" s="122" t="s">
        <v>241</v>
      </c>
      <c r="B52" s="390" t="s">
        <v>242</v>
      </c>
      <c r="C52" s="391"/>
      <c r="D52" s="392" t="s">
        <v>374</v>
      </c>
      <c r="E52" s="393"/>
      <c r="F52" s="393"/>
      <c r="G52" s="394"/>
      <c r="H52" s="162" t="s">
        <v>375</v>
      </c>
      <c r="I52" s="168">
        <f>ROUND(0.0282  * 12 * 60.01,3)</f>
        <v>20.306999999999999</v>
      </c>
    </row>
    <row r="53" spans="1:9" ht="15.75" customHeight="1" x14ac:dyDescent="0.2">
      <c r="A53" s="111" t="s">
        <v>100</v>
      </c>
      <c r="B53" s="371" t="s">
        <v>101</v>
      </c>
      <c r="C53" s="373"/>
      <c r="D53" s="371"/>
      <c r="E53" s="372"/>
      <c r="F53" s="372"/>
      <c r="G53" s="373"/>
      <c r="H53" s="164"/>
      <c r="I53" s="165"/>
    </row>
    <row r="54" spans="1:9" ht="38.25" customHeight="1" x14ac:dyDescent="0.2">
      <c r="A54" s="119" t="s">
        <v>100</v>
      </c>
      <c r="B54" s="374" t="s">
        <v>137</v>
      </c>
      <c r="C54" s="376"/>
      <c r="D54" s="374" t="s">
        <v>138</v>
      </c>
      <c r="E54" s="375"/>
      <c r="F54" s="375"/>
      <c r="G54" s="376"/>
      <c r="H54" s="166"/>
      <c r="I54" s="167"/>
    </row>
    <row r="55" spans="1:9" ht="126.75" customHeight="1" x14ac:dyDescent="0.2">
      <c r="A55" s="122" t="s">
        <v>243</v>
      </c>
      <c r="B55" s="390" t="s">
        <v>244</v>
      </c>
      <c r="C55" s="391"/>
      <c r="D55" s="392" t="s">
        <v>377</v>
      </c>
      <c r="E55" s="393"/>
      <c r="F55" s="393"/>
      <c r="G55" s="394"/>
      <c r="H55" s="162" t="s">
        <v>376</v>
      </c>
      <c r="I55" s="168">
        <f>ROUND(0.0374  * 6 * 60.01,3)</f>
        <v>13.465999999999999</v>
      </c>
    </row>
    <row r="56" spans="1:9" ht="15.75" customHeight="1" x14ac:dyDescent="0.2">
      <c r="A56" s="169" t="s">
        <v>100</v>
      </c>
      <c r="B56" s="371" t="s">
        <v>101</v>
      </c>
      <c r="C56" s="373"/>
      <c r="D56" s="371"/>
      <c r="E56" s="372"/>
      <c r="F56" s="372"/>
      <c r="G56" s="373"/>
      <c r="H56" s="164"/>
      <c r="I56" s="165"/>
    </row>
    <row r="57" spans="1:9" ht="38.25" customHeight="1" x14ac:dyDescent="0.2">
      <c r="A57" s="131" t="s">
        <v>100</v>
      </c>
      <c r="B57" s="374" t="s">
        <v>137</v>
      </c>
      <c r="C57" s="376"/>
      <c r="D57" s="374" t="s">
        <v>138</v>
      </c>
      <c r="E57" s="375"/>
      <c r="F57" s="375"/>
      <c r="G57" s="376"/>
      <c r="H57" s="166"/>
      <c r="I57" s="167"/>
    </row>
    <row r="58" spans="1:9" ht="26.25" customHeight="1" x14ac:dyDescent="0.2">
      <c r="A58" s="131"/>
      <c r="B58" s="381" t="s">
        <v>223</v>
      </c>
      <c r="C58" s="381"/>
      <c r="D58" s="381" t="s">
        <v>245</v>
      </c>
      <c r="E58" s="381"/>
      <c r="F58" s="381"/>
      <c r="G58" s="381"/>
      <c r="H58" s="170"/>
      <c r="I58" s="171">
        <f>I36+I39+I52+I42+I45+I49+I55</f>
        <v>211.095</v>
      </c>
    </row>
    <row r="59" spans="1:9" ht="18.75" customHeight="1" x14ac:dyDescent="0.2">
      <c r="A59" s="172"/>
      <c r="B59" s="382" t="s">
        <v>206</v>
      </c>
      <c r="C59" s="383"/>
      <c r="D59" s="382" t="s">
        <v>246</v>
      </c>
      <c r="E59" s="384"/>
      <c r="F59" s="384"/>
      <c r="G59" s="384"/>
      <c r="H59" s="161"/>
      <c r="I59" s="161"/>
    </row>
    <row r="60" spans="1:9" ht="66" customHeight="1" x14ac:dyDescent="0.2">
      <c r="A60" s="131" t="s">
        <v>247</v>
      </c>
      <c r="B60" s="382" t="s">
        <v>158</v>
      </c>
      <c r="C60" s="383"/>
      <c r="D60" s="398" t="s">
        <v>427</v>
      </c>
      <c r="E60" s="384"/>
      <c r="F60" s="384"/>
      <c r="G60" s="384"/>
      <c r="H60" s="162" t="s">
        <v>428</v>
      </c>
      <c r="I60" s="163">
        <f>ROUND(0.0185  *3.2 * 60.01,0)</f>
        <v>4</v>
      </c>
    </row>
    <row r="61" spans="1:9" ht="37.5" customHeight="1" x14ac:dyDescent="0.2">
      <c r="A61" s="131"/>
      <c r="B61" s="359" t="s">
        <v>137</v>
      </c>
      <c r="C61" s="361"/>
      <c r="D61" s="359" t="s">
        <v>138</v>
      </c>
      <c r="E61" s="360"/>
      <c r="F61" s="360"/>
      <c r="G61" s="361"/>
      <c r="H61" s="173"/>
      <c r="I61" s="174"/>
    </row>
    <row r="62" spans="1:9" ht="108" hidden="1" customHeight="1" x14ac:dyDescent="0.2">
      <c r="A62" s="131" t="s">
        <v>248</v>
      </c>
      <c r="B62" s="385" t="s">
        <v>249</v>
      </c>
      <c r="C62" s="386"/>
      <c r="D62" s="362" t="s">
        <v>379</v>
      </c>
      <c r="E62" s="363"/>
      <c r="F62" s="363"/>
      <c r="G62" s="364"/>
      <c r="H62" s="162" t="s">
        <v>378</v>
      </c>
      <c r="I62" s="163">
        <f>ROUND(0.0093  * 60 * 60.01,0)*0</f>
        <v>0</v>
      </c>
    </row>
    <row r="63" spans="1:9" ht="15.75" hidden="1" customHeight="1" x14ac:dyDescent="0.2">
      <c r="A63" s="114" t="s">
        <v>100</v>
      </c>
      <c r="B63" s="371" t="s">
        <v>101</v>
      </c>
      <c r="C63" s="373"/>
      <c r="D63" s="371"/>
      <c r="E63" s="372"/>
      <c r="F63" s="372"/>
      <c r="G63" s="373"/>
      <c r="H63" s="164"/>
      <c r="I63" s="165"/>
    </row>
    <row r="64" spans="1:9" ht="38.25" hidden="1" customHeight="1" x14ac:dyDescent="0.2">
      <c r="A64" s="119" t="s">
        <v>100</v>
      </c>
      <c r="B64" s="314" t="s">
        <v>137</v>
      </c>
      <c r="C64" s="315"/>
      <c r="D64" s="314" t="s">
        <v>138</v>
      </c>
      <c r="E64" s="337"/>
      <c r="F64" s="337"/>
      <c r="G64" s="315"/>
      <c r="H64" s="120"/>
      <c r="I64" s="121"/>
    </row>
    <row r="65" spans="1:9" ht="103.5" hidden="1" customHeight="1" x14ac:dyDescent="0.2">
      <c r="A65" s="122" t="s">
        <v>250</v>
      </c>
      <c r="B65" s="319" t="s">
        <v>251</v>
      </c>
      <c r="C65" s="320"/>
      <c r="D65" s="321" t="s">
        <v>328</v>
      </c>
      <c r="E65" s="322"/>
      <c r="F65" s="322"/>
      <c r="G65" s="323"/>
      <c r="H65" s="123" t="s">
        <v>327</v>
      </c>
      <c r="I65" s="142">
        <f>ROUND(0.0383  * 14 * 60.01,0)*0</f>
        <v>0</v>
      </c>
    </row>
    <row r="66" spans="1:9" ht="15.75" hidden="1" customHeight="1" x14ac:dyDescent="0.2">
      <c r="A66" s="111" t="s">
        <v>100</v>
      </c>
      <c r="B66" s="308" t="s">
        <v>101</v>
      </c>
      <c r="C66" s="309"/>
      <c r="D66" s="308"/>
      <c r="E66" s="310"/>
      <c r="F66" s="310"/>
      <c r="G66" s="309"/>
      <c r="H66" s="112"/>
      <c r="I66" s="113"/>
    </row>
    <row r="67" spans="1:9" ht="38.25" hidden="1" customHeight="1" x14ac:dyDescent="0.2">
      <c r="A67" s="119" t="s">
        <v>100</v>
      </c>
      <c r="B67" s="314" t="s">
        <v>137</v>
      </c>
      <c r="C67" s="315"/>
      <c r="D67" s="314" t="s">
        <v>138</v>
      </c>
      <c r="E67" s="337"/>
      <c r="F67" s="337"/>
      <c r="G67" s="315"/>
      <c r="H67" s="120"/>
      <c r="I67" s="121"/>
    </row>
    <row r="68" spans="1:9" ht="101.25" customHeight="1" x14ac:dyDescent="0.2">
      <c r="A68" s="122" t="s">
        <v>248</v>
      </c>
      <c r="B68" s="319" t="s">
        <v>252</v>
      </c>
      <c r="C68" s="320"/>
      <c r="D68" s="321" t="s">
        <v>381</v>
      </c>
      <c r="E68" s="322"/>
      <c r="F68" s="322"/>
      <c r="G68" s="323"/>
      <c r="H68" s="123" t="s">
        <v>380</v>
      </c>
      <c r="I68" s="142">
        <f>ROUND(0.0081  * 6 * 60.01,0)</f>
        <v>3</v>
      </c>
    </row>
    <row r="69" spans="1:9" ht="15.75" customHeight="1" x14ac:dyDescent="0.2">
      <c r="A69" s="111" t="s">
        <v>100</v>
      </c>
      <c r="B69" s="308" t="s">
        <v>101</v>
      </c>
      <c r="C69" s="309"/>
      <c r="D69" s="308"/>
      <c r="E69" s="310"/>
      <c r="F69" s="310"/>
      <c r="G69" s="309"/>
      <c r="H69" s="112"/>
      <c r="I69" s="113"/>
    </row>
    <row r="70" spans="1:9" ht="38.25" customHeight="1" x14ac:dyDescent="0.2">
      <c r="A70" s="119" t="s">
        <v>100</v>
      </c>
      <c r="B70" s="314" t="s">
        <v>137</v>
      </c>
      <c r="C70" s="315"/>
      <c r="D70" s="314" t="s">
        <v>138</v>
      </c>
      <c r="E70" s="337"/>
      <c r="F70" s="337"/>
      <c r="G70" s="315"/>
      <c r="H70" s="120"/>
      <c r="I70" s="121"/>
    </row>
    <row r="71" spans="1:9" ht="105.75" customHeight="1" x14ac:dyDescent="0.2">
      <c r="A71" s="122" t="s">
        <v>250</v>
      </c>
      <c r="B71" s="319" t="s">
        <v>253</v>
      </c>
      <c r="C71" s="320"/>
      <c r="D71" s="321" t="s">
        <v>382</v>
      </c>
      <c r="E71" s="322"/>
      <c r="F71" s="322"/>
      <c r="G71" s="323"/>
      <c r="H71" s="123" t="s">
        <v>383</v>
      </c>
      <c r="I71" s="142">
        <f>ROUND(0.0947*6*60.01,0)</f>
        <v>34</v>
      </c>
    </row>
    <row r="72" spans="1:9" ht="15.75" customHeight="1" x14ac:dyDescent="0.2">
      <c r="A72" s="111" t="s">
        <v>100</v>
      </c>
      <c r="B72" s="308" t="s">
        <v>101</v>
      </c>
      <c r="C72" s="309"/>
      <c r="D72" s="308"/>
      <c r="E72" s="310"/>
      <c r="F72" s="310"/>
      <c r="G72" s="309"/>
      <c r="H72" s="112"/>
      <c r="I72" s="113"/>
    </row>
    <row r="73" spans="1:9" ht="38.25" customHeight="1" x14ac:dyDescent="0.2">
      <c r="A73" s="119" t="s">
        <v>100</v>
      </c>
      <c r="B73" s="314" t="s">
        <v>137</v>
      </c>
      <c r="C73" s="315"/>
      <c r="D73" s="314" t="s">
        <v>138</v>
      </c>
      <c r="E73" s="337"/>
      <c r="F73" s="337"/>
      <c r="G73" s="315"/>
      <c r="H73" s="120"/>
      <c r="I73" s="121"/>
    </row>
    <row r="74" spans="1:9" ht="23.25" customHeight="1" x14ac:dyDescent="0.2">
      <c r="A74" s="131"/>
      <c r="B74" s="380" t="s">
        <v>223</v>
      </c>
      <c r="C74" s="380"/>
      <c r="D74" s="380" t="s">
        <v>387</v>
      </c>
      <c r="E74" s="380"/>
      <c r="F74" s="380"/>
      <c r="G74" s="380"/>
      <c r="H74" s="158"/>
      <c r="I74" s="159">
        <f>I71+I68+I65+I62+I60</f>
        <v>41</v>
      </c>
    </row>
    <row r="75" spans="1:9" ht="18.75" customHeight="1" x14ac:dyDescent="0.2">
      <c r="A75" s="131" t="s">
        <v>129</v>
      </c>
      <c r="B75" s="341" t="s">
        <v>132</v>
      </c>
      <c r="C75" s="342"/>
      <c r="D75" s="341"/>
      <c r="E75" s="355"/>
      <c r="F75" s="355"/>
      <c r="G75" s="342"/>
      <c r="H75" s="132" t="s">
        <v>384</v>
      </c>
      <c r="I75" s="133">
        <f>I74+I58+'12-01-06'!I34</f>
        <v>567.53100000000006</v>
      </c>
    </row>
    <row r="76" spans="1:9" ht="30.75" customHeight="1" x14ac:dyDescent="0.2">
      <c r="A76" s="131" t="s">
        <v>131</v>
      </c>
      <c r="B76" s="333" t="s">
        <v>339</v>
      </c>
      <c r="C76" s="334"/>
      <c r="D76" s="333" t="s">
        <v>345</v>
      </c>
      <c r="E76" s="335"/>
      <c r="F76" s="335"/>
      <c r="G76" s="334"/>
      <c r="H76" s="120">
        <v>1.0530227480021099</v>
      </c>
      <c r="I76" s="130">
        <f>I75*H76</f>
        <v>597.62305319638551</v>
      </c>
    </row>
    <row r="77" spans="1:9" ht="34.5" customHeight="1" x14ac:dyDescent="0.2">
      <c r="A77" s="131" t="s">
        <v>150</v>
      </c>
      <c r="B77" s="333" t="s">
        <v>339</v>
      </c>
      <c r="C77" s="334"/>
      <c r="D77" s="333" t="s">
        <v>346</v>
      </c>
      <c r="E77" s="335"/>
      <c r="F77" s="335"/>
      <c r="G77" s="334"/>
      <c r="H77" s="120">
        <v>1.0479425908912801</v>
      </c>
      <c r="I77" s="130">
        <f>I76*H77</f>
        <v>626.27465074297754</v>
      </c>
    </row>
    <row r="78" spans="1:9" ht="33.75" customHeight="1" x14ac:dyDescent="0.2">
      <c r="A78" s="131" t="s">
        <v>153</v>
      </c>
      <c r="B78" s="333" t="s">
        <v>339</v>
      </c>
      <c r="C78" s="334"/>
      <c r="D78" s="333" t="s">
        <v>429</v>
      </c>
      <c r="E78" s="335"/>
      <c r="F78" s="335"/>
      <c r="G78" s="334"/>
      <c r="H78" s="120">
        <v>1.0479425908912801</v>
      </c>
      <c r="I78" s="130">
        <f>I77*H78</f>
        <v>656.29988010912746</v>
      </c>
    </row>
    <row r="79" spans="1:9" ht="33.75" customHeight="1" x14ac:dyDescent="0.2">
      <c r="A79" s="131" t="s">
        <v>154</v>
      </c>
      <c r="B79" s="333" t="s">
        <v>339</v>
      </c>
      <c r="C79" s="334"/>
      <c r="D79" s="333" t="s">
        <v>390</v>
      </c>
      <c r="E79" s="335"/>
      <c r="F79" s="335"/>
      <c r="G79" s="334"/>
      <c r="H79" s="254">
        <v>1.0479425908912801</v>
      </c>
      <c r="I79" s="130">
        <f>I78*H79</f>
        <v>687.76459676319553</v>
      </c>
    </row>
    <row r="80" spans="1:9" s="134" customFormat="1" ht="24.95" customHeight="1" x14ac:dyDescent="0.25">
      <c r="A80" s="131" t="s">
        <v>166</v>
      </c>
      <c r="B80" s="330" t="s">
        <v>132</v>
      </c>
      <c r="C80" s="331"/>
      <c r="D80" s="330"/>
      <c r="E80" s="332"/>
      <c r="F80" s="332"/>
      <c r="G80" s="331"/>
      <c r="H80" s="248" t="s">
        <v>386</v>
      </c>
      <c r="I80" s="133">
        <f>I79</f>
        <v>687.76459676319553</v>
      </c>
    </row>
    <row r="81" spans="1:9" ht="12.75" customHeight="1" x14ac:dyDescent="0.2">
      <c r="A81" s="143"/>
      <c r="B81" s="143"/>
      <c r="C81" s="143"/>
      <c r="D81" s="135"/>
      <c r="E81" s="143"/>
      <c r="F81" s="143"/>
      <c r="G81" s="143"/>
      <c r="H81" s="143"/>
      <c r="I81" s="143"/>
    </row>
    <row r="82" spans="1:9" x14ac:dyDescent="0.2">
      <c r="A82" s="351"/>
      <c r="B82" s="351"/>
      <c r="C82" s="351"/>
      <c r="D82" s="351"/>
      <c r="E82" s="351"/>
      <c r="F82" s="351"/>
      <c r="G82" s="351"/>
      <c r="H82" s="351"/>
      <c r="I82" s="351"/>
    </row>
    <row r="83" spans="1:9" x14ac:dyDescent="0.2">
      <c r="A83" s="351"/>
      <c r="B83" s="351"/>
      <c r="C83" s="351"/>
      <c r="D83" s="351"/>
      <c r="E83" s="351"/>
      <c r="F83" s="351"/>
      <c r="G83" s="351"/>
      <c r="H83" s="351"/>
      <c r="I83" s="351"/>
    </row>
    <row r="84" spans="1:9" s="97" customFormat="1" ht="12.75" customHeight="1" x14ac:dyDescent="0.2">
      <c r="A84" s="351"/>
      <c r="B84" s="351"/>
      <c r="C84" s="351"/>
      <c r="D84" s="351"/>
      <c r="E84" s="351"/>
      <c r="F84" s="351"/>
      <c r="G84" s="351"/>
      <c r="H84" s="351"/>
      <c r="I84" s="351"/>
    </row>
    <row r="85" spans="1:9" s="144" customFormat="1" ht="12.75" customHeight="1" x14ac:dyDescent="0.2">
      <c r="A85" s="352"/>
      <c r="B85" s="352"/>
      <c r="C85" s="352"/>
      <c r="D85" s="352"/>
      <c r="E85" s="352"/>
      <c r="F85" s="352"/>
      <c r="G85" s="352"/>
      <c r="H85" s="352"/>
      <c r="I85" s="352"/>
    </row>
  </sheetData>
  <mergeCells count="155">
    <mergeCell ref="B74:C74"/>
    <mergeCell ref="D74:G74"/>
    <mergeCell ref="A84:I84"/>
    <mergeCell ref="A85:I85"/>
    <mergeCell ref="B75:C75"/>
    <mergeCell ref="D75:G75"/>
    <mergeCell ref="A82:I82"/>
    <mergeCell ref="A83:I83"/>
    <mergeCell ref="B78:C78"/>
    <mergeCell ref="D78:G78"/>
    <mergeCell ref="B80:C80"/>
    <mergeCell ref="D80:G80"/>
    <mergeCell ref="B76:C76"/>
    <mergeCell ref="D76:G76"/>
    <mergeCell ref="B77:C77"/>
    <mergeCell ref="D77:G77"/>
    <mergeCell ref="B79:C79"/>
    <mergeCell ref="D79:G79"/>
    <mergeCell ref="D73:G73"/>
    <mergeCell ref="B68:C68"/>
    <mergeCell ref="D68:G68"/>
    <mergeCell ref="B69:C69"/>
    <mergeCell ref="D69:G69"/>
    <mergeCell ref="B70:C70"/>
    <mergeCell ref="D70:G70"/>
    <mergeCell ref="B66:C66"/>
    <mergeCell ref="D66:G66"/>
    <mergeCell ref="B67:C67"/>
    <mergeCell ref="D67:G67"/>
    <mergeCell ref="B71:C71"/>
    <mergeCell ref="D71:G71"/>
    <mergeCell ref="B72:C72"/>
    <mergeCell ref="D72:G72"/>
    <mergeCell ref="B73:C73"/>
    <mergeCell ref="B58:C58"/>
    <mergeCell ref="D58:G58"/>
    <mergeCell ref="B65:C65"/>
    <mergeCell ref="D65:G65"/>
    <mergeCell ref="B53:C53"/>
    <mergeCell ref="D53:G53"/>
    <mergeCell ref="B54:C54"/>
    <mergeCell ref="D54:G54"/>
    <mergeCell ref="B55:C55"/>
    <mergeCell ref="D55:G55"/>
    <mergeCell ref="B62:C62"/>
    <mergeCell ref="D62:G62"/>
    <mergeCell ref="B63:C63"/>
    <mergeCell ref="D63:G63"/>
    <mergeCell ref="B64:C64"/>
    <mergeCell ref="D64:G64"/>
    <mergeCell ref="B59:C59"/>
    <mergeCell ref="D59:G59"/>
    <mergeCell ref="B60:C60"/>
    <mergeCell ref="D60:G60"/>
    <mergeCell ref="B61:C61"/>
    <mergeCell ref="D61:G61"/>
    <mergeCell ref="B50:C50"/>
    <mergeCell ref="D50:G50"/>
    <mergeCell ref="B51:C51"/>
    <mergeCell ref="D51:G51"/>
    <mergeCell ref="B52:C52"/>
    <mergeCell ref="D52:G52"/>
    <mergeCell ref="B47:C47"/>
    <mergeCell ref="D47:G47"/>
    <mergeCell ref="B48:C48"/>
    <mergeCell ref="D48:G48"/>
    <mergeCell ref="B49:C49"/>
    <mergeCell ref="D49:G49"/>
    <mergeCell ref="B43:C43"/>
    <mergeCell ref="D43:G43"/>
    <mergeCell ref="B44:C44"/>
    <mergeCell ref="D44:G44"/>
    <mergeCell ref="A45:A46"/>
    <mergeCell ref="B45:C45"/>
    <mergeCell ref="D45:G45"/>
    <mergeCell ref="B46:C46"/>
    <mergeCell ref="D46:G46"/>
    <mergeCell ref="B40:C40"/>
    <mergeCell ref="D40:G40"/>
    <mergeCell ref="B41:C41"/>
    <mergeCell ref="D41:G41"/>
    <mergeCell ref="B42:C42"/>
    <mergeCell ref="D42:G42"/>
    <mergeCell ref="B37:C37"/>
    <mergeCell ref="D37:G37"/>
    <mergeCell ref="B38:C38"/>
    <mergeCell ref="D38:G38"/>
    <mergeCell ref="B39:C39"/>
    <mergeCell ref="D39:G39"/>
    <mergeCell ref="B34:C34"/>
    <mergeCell ref="D34:G34"/>
    <mergeCell ref="B35:C35"/>
    <mergeCell ref="D35:G35"/>
    <mergeCell ref="B36:C36"/>
    <mergeCell ref="D36:G36"/>
    <mergeCell ref="B31:C31"/>
    <mergeCell ref="D31:G31"/>
    <mergeCell ref="B32:C32"/>
    <mergeCell ref="D32:G32"/>
    <mergeCell ref="B33:C33"/>
    <mergeCell ref="D33:G33"/>
    <mergeCell ref="B29:C29"/>
    <mergeCell ref="D29:G29"/>
    <mergeCell ref="B30:C30"/>
    <mergeCell ref="D30:G30"/>
    <mergeCell ref="B25:C25"/>
    <mergeCell ref="D25:G25"/>
    <mergeCell ref="B26:C26"/>
    <mergeCell ref="D26:G26"/>
    <mergeCell ref="B27:C27"/>
    <mergeCell ref="D27:G27"/>
    <mergeCell ref="B16:C16"/>
    <mergeCell ref="D16:G16"/>
    <mergeCell ref="B17:C17"/>
    <mergeCell ref="D17:G17"/>
    <mergeCell ref="B18:C18"/>
    <mergeCell ref="D18:G18"/>
    <mergeCell ref="D57:G57"/>
    <mergeCell ref="B57:C57"/>
    <mergeCell ref="D56:G56"/>
    <mergeCell ref="B56:C56"/>
    <mergeCell ref="B22:C22"/>
    <mergeCell ref="D22:G22"/>
    <mergeCell ref="B23:C23"/>
    <mergeCell ref="D23:G23"/>
    <mergeCell ref="B24:C24"/>
    <mergeCell ref="D24:G24"/>
    <mergeCell ref="B19:C19"/>
    <mergeCell ref="D19:G19"/>
    <mergeCell ref="B20:C20"/>
    <mergeCell ref="D20:G20"/>
    <mergeCell ref="B21:C21"/>
    <mergeCell ref="D21:G21"/>
    <mergeCell ref="B28:C28"/>
    <mergeCell ref="D28:G28"/>
    <mergeCell ref="A1:C1"/>
    <mergeCell ref="D1:I1"/>
    <mergeCell ref="A3:I3"/>
    <mergeCell ref="A4:I4"/>
    <mergeCell ref="A7:I7"/>
    <mergeCell ref="B9:C9"/>
    <mergeCell ref="D9:G9"/>
    <mergeCell ref="B13:C13"/>
    <mergeCell ref="D13:G13"/>
    <mergeCell ref="A5:I5"/>
    <mergeCell ref="B14:C14"/>
    <mergeCell ref="D14:G14"/>
    <mergeCell ref="B15:C15"/>
    <mergeCell ref="D15:G15"/>
    <mergeCell ref="B10:C10"/>
    <mergeCell ref="D10:G10"/>
    <mergeCell ref="B11:C11"/>
    <mergeCell ref="D11:G11"/>
    <mergeCell ref="B12:C12"/>
    <mergeCell ref="D12:G12"/>
  </mergeCells>
  <pageMargins left="0.39370078740157477" right="0.39370078740157477" top="0.74803149606299213" bottom="0.74803149606299213" header="0.31496062992125984" footer="0.31496062992125984"/>
  <pageSetup paperSize="9" scale="73" orientation="portrait" useFirstPageNumber="1" horizontalDpi="300" verticalDpi="300" r:id="rId1"/>
  <headerFooter alignWithMargins="0">
    <oddFooter>&amp;CСтраница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view="pageBreakPreview" topLeftCell="A19" zoomScale="70" zoomScaleNormal="70" zoomScaleSheetLayoutView="70" workbookViewId="0">
      <selection activeCell="E30" sqref="E30"/>
    </sheetView>
  </sheetViews>
  <sheetFormatPr defaultRowHeight="12.75" x14ac:dyDescent="0.2"/>
  <cols>
    <col min="1" max="1" width="61.28515625" style="175" customWidth="1"/>
    <col min="2" max="2" width="19.5703125" style="175" customWidth="1"/>
    <col min="3" max="3" width="18.28515625" style="176" customWidth="1"/>
    <col min="4" max="4" width="19" style="176" customWidth="1"/>
    <col min="5" max="5" width="23.5703125" style="176" customWidth="1"/>
    <col min="6" max="256" width="9.140625" style="176"/>
    <col min="257" max="257" width="61.28515625" style="176" customWidth="1"/>
    <col min="258" max="258" width="19.5703125" style="176" customWidth="1"/>
    <col min="259" max="259" width="18.28515625" style="176" customWidth="1"/>
    <col min="260" max="260" width="19" style="176" customWidth="1"/>
    <col min="261" max="261" width="23.5703125" style="176" customWidth="1"/>
    <col min="262" max="512" width="9.140625" style="176"/>
    <col min="513" max="513" width="61.28515625" style="176" customWidth="1"/>
    <col min="514" max="514" width="19.5703125" style="176" customWidth="1"/>
    <col min="515" max="515" width="18.28515625" style="176" customWidth="1"/>
    <col min="516" max="516" width="19" style="176" customWidth="1"/>
    <col min="517" max="517" width="23.5703125" style="176" customWidth="1"/>
    <col min="518" max="768" width="9.140625" style="176"/>
    <col min="769" max="769" width="61.28515625" style="176" customWidth="1"/>
    <col min="770" max="770" width="19.5703125" style="176" customWidth="1"/>
    <col min="771" max="771" width="18.28515625" style="176" customWidth="1"/>
    <col min="772" max="772" width="19" style="176" customWidth="1"/>
    <col min="773" max="773" width="23.5703125" style="176" customWidth="1"/>
    <col min="774" max="1024" width="9.140625" style="176"/>
    <col min="1025" max="1025" width="61.28515625" style="176" customWidth="1"/>
    <col min="1026" max="1026" width="19.5703125" style="176" customWidth="1"/>
    <col min="1027" max="1027" width="18.28515625" style="176" customWidth="1"/>
    <col min="1028" max="1028" width="19" style="176" customWidth="1"/>
    <col min="1029" max="1029" width="23.5703125" style="176" customWidth="1"/>
    <col min="1030" max="1280" width="9.140625" style="176"/>
    <col min="1281" max="1281" width="61.28515625" style="176" customWidth="1"/>
    <col min="1282" max="1282" width="19.5703125" style="176" customWidth="1"/>
    <col min="1283" max="1283" width="18.28515625" style="176" customWidth="1"/>
    <col min="1284" max="1284" width="19" style="176" customWidth="1"/>
    <col min="1285" max="1285" width="23.5703125" style="176" customWidth="1"/>
    <col min="1286" max="1536" width="9.140625" style="176"/>
    <col min="1537" max="1537" width="61.28515625" style="176" customWidth="1"/>
    <col min="1538" max="1538" width="19.5703125" style="176" customWidth="1"/>
    <col min="1539" max="1539" width="18.28515625" style="176" customWidth="1"/>
    <col min="1540" max="1540" width="19" style="176" customWidth="1"/>
    <col min="1541" max="1541" width="23.5703125" style="176" customWidth="1"/>
    <col min="1542" max="1792" width="9.140625" style="176"/>
    <col min="1793" max="1793" width="61.28515625" style="176" customWidth="1"/>
    <col min="1794" max="1794" width="19.5703125" style="176" customWidth="1"/>
    <col min="1795" max="1795" width="18.28515625" style="176" customWidth="1"/>
    <col min="1796" max="1796" width="19" style="176" customWidth="1"/>
    <col min="1797" max="1797" width="23.5703125" style="176" customWidth="1"/>
    <col min="1798" max="2048" width="9.140625" style="176"/>
    <col min="2049" max="2049" width="61.28515625" style="176" customWidth="1"/>
    <col min="2050" max="2050" width="19.5703125" style="176" customWidth="1"/>
    <col min="2051" max="2051" width="18.28515625" style="176" customWidth="1"/>
    <col min="2052" max="2052" width="19" style="176" customWidth="1"/>
    <col min="2053" max="2053" width="23.5703125" style="176" customWidth="1"/>
    <col min="2054" max="2304" width="9.140625" style="176"/>
    <col min="2305" max="2305" width="61.28515625" style="176" customWidth="1"/>
    <col min="2306" max="2306" width="19.5703125" style="176" customWidth="1"/>
    <col min="2307" max="2307" width="18.28515625" style="176" customWidth="1"/>
    <col min="2308" max="2308" width="19" style="176" customWidth="1"/>
    <col min="2309" max="2309" width="23.5703125" style="176" customWidth="1"/>
    <col min="2310" max="2560" width="9.140625" style="176"/>
    <col min="2561" max="2561" width="61.28515625" style="176" customWidth="1"/>
    <col min="2562" max="2562" width="19.5703125" style="176" customWidth="1"/>
    <col min="2563" max="2563" width="18.28515625" style="176" customWidth="1"/>
    <col min="2564" max="2564" width="19" style="176" customWidth="1"/>
    <col min="2565" max="2565" width="23.5703125" style="176" customWidth="1"/>
    <col min="2566" max="2816" width="9.140625" style="176"/>
    <col min="2817" max="2817" width="61.28515625" style="176" customWidth="1"/>
    <col min="2818" max="2818" width="19.5703125" style="176" customWidth="1"/>
    <col min="2819" max="2819" width="18.28515625" style="176" customWidth="1"/>
    <col min="2820" max="2820" width="19" style="176" customWidth="1"/>
    <col min="2821" max="2821" width="23.5703125" style="176" customWidth="1"/>
    <col min="2822" max="3072" width="9.140625" style="176"/>
    <col min="3073" max="3073" width="61.28515625" style="176" customWidth="1"/>
    <col min="3074" max="3074" width="19.5703125" style="176" customWidth="1"/>
    <col min="3075" max="3075" width="18.28515625" style="176" customWidth="1"/>
    <col min="3076" max="3076" width="19" style="176" customWidth="1"/>
    <col min="3077" max="3077" width="23.5703125" style="176" customWidth="1"/>
    <col min="3078" max="3328" width="9.140625" style="176"/>
    <col min="3329" max="3329" width="61.28515625" style="176" customWidth="1"/>
    <col min="3330" max="3330" width="19.5703125" style="176" customWidth="1"/>
    <col min="3331" max="3331" width="18.28515625" style="176" customWidth="1"/>
    <col min="3332" max="3332" width="19" style="176" customWidth="1"/>
    <col min="3333" max="3333" width="23.5703125" style="176" customWidth="1"/>
    <col min="3334" max="3584" width="9.140625" style="176"/>
    <col min="3585" max="3585" width="61.28515625" style="176" customWidth="1"/>
    <col min="3586" max="3586" width="19.5703125" style="176" customWidth="1"/>
    <col min="3587" max="3587" width="18.28515625" style="176" customWidth="1"/>
    <col min="3588" max="3588" width="19" style="176" customWidth="1"/>
    <col min="3589" max="3589" width="23.5703125" style="176" customWidth="1"/>
    <col min="3590" max="3840" width="9.140625" style="176"/>
    <col min="3841" max="3841" width="61.28515625" style="176" customWidth="1"/>
    <col min="3842" max="3842" width="19.5703125" style="176" customWidth="1"/>
    <col min="3843" max="3843" width="18.28515625" style="176" customWidth="1"/>
    <col min="3844" max="3844" width="19" style="176" customWidth="1"/>
    <col min="3845" max="3845" width="23.5703125" style="176" customWidth="1"/>
    <col min="3846" max="4096" width="9.140625" style="176"/>
    <col min="4097" max="4097" width="61.28515625" style="176" customWidth="1"/>
    <col min="4098" max="4098" width="19.5703125" style="176" customWidth="1"/>
    <col min="4099" max="4099" width="18.28515625" style="176" customWidth="1"/>
    <col min="4100" max="4100" width="19" style="176" customWidth="1"/>
    <col min="4101" max="4101" width="23.5703125" style="176" customWidth="1"/>
    <col min="4102" max="4352" width="9.140625" style="176"/>
    <col min="4353" max="4353" width="61.28515625" style="176" customWidth="1"/>
    <col min="4354" max="4354" width="19.5703125" style="176" customWidth="1"/>
    <col min="4355" max="4355" width="18.28515625" style="176" customWidth="1"/>
    <col min="4356" max="4356" width="19" style="176" customWidth="1"/>
    <col min="4357" max="4357" width="23.5703125" style="176" customWidth="1"/>
    <col min="4358" max="4608" width="9.140625" style="176"/>
    <col min="4609" max="4609" width="61.28515625" style="176" customWidth="1"/>
    <col min="4610" max="4610" width="19.5703125" style="176" customWidth="1"/>
    <col min="4611" max="4611" width="18.28515625" style="176" customWidth="1"/>
    <col min="4612" max="4612" width="19" style="176" customWidth="1"/>
    <col min="4613" max="4613" width="23.5703125" style="176" customWidth="1"/>
    <col min="4614" max="4864" width="9.140625" style="176"/>
    <col min="4865" max="4865" width="61.28515625" style="176" customWidth="1"/>
    <col min="4866" max="4866" width="19.5703125" style="176" customWidth="1"/>
    <col min="4867" max="4867" width="18.28515625" style="176" customWidth="1"/>
    <col min="4868" max="4868" width="19" style="176" customWidth="1"/>
    <col min="4869" max="4869" width="23.5703125" style="176" customWidth="1"/>
    <col min="4870" max="5120" width="9.140625" style="176"/>
    <col min="5121" max="5121" width="61.28515625" style="176" customWidth="1"/>
    <col min="5122" max="5122" width="19.5703125" style="176" customWidth="1"/>
    <col min="5123" max="5123" width="18.28515625" style="176" customWidth="1"/>
    <col min="5124" max="5124" width="19" style="176" customWidth="1"/>
    <col min="5125" max="5125" width="23.5703125" style="176" customWidth="1"/>
    <col min="5126" max="5376" width="9.140625" style="176"/>
    <col min="5377" max="5377" width="61.28515625" style="176" customWidth="1"/>
    <col min="5378" max="5378" width="19.5703125" style="176" customWidth="1"/>
    <col min="5379" max="5379" width="18.28515625" style="176" customWidth="1"/>
    <col min="5380" max="5380" width="19" style="176" customWidth="1"/>
    <col min="5381" max="5381" width="23.5703125" style="176" customWidth="1"/>
    <col min="5382" max="5632" width="9.140625" style="176"/>
    <col min="5633" max="5633" width="61.28515625" style="176" customWidth="1"/>
    <col min="5634" max="5634" width="19.5703125" style="176" customWidth="1"/>
    <col min="5635" max="5635" width="18.28515625" style="176" customWidth="1"/>
    <col min="5636" max="5636" width="19" style="176" customWidth="1"/>
    <col min="5637" max="5637" width="23.5703125" style="176" customWidth="1"/>
    <col min="5638" max="5888" width="9.140625" style="176"/>
    <col min="5889" max="5889" width="61.28515625" style="176" customWidth="1"/>
    <col min="5890" max="5890" width="19.5703125" style="176" customWidth="1"/>
    <col min="5891" max="5891" width="18.28515625" style="176" customWidth="1"/>
    <col min="5892" max="5892" width="19" style="176" customWidth="1"/>
    <col min="5893" max="5893" width="23.5703125" style="176" customWidth="1"/>
    <col min="5894" max="6144" width="9.140625" style="176"/>
    <col min="6145" max="6145" width="61.28515625" style="176" customWidth="1"/>
    <col min="6146" max="6146" width="19.5703125" style="176" customWidth="1"/>
    <col min="6147" max="6147" width="18.28515625" style="176" customWidth="1"/>
    <col min="6148" max="6148" width="19" style="176" customWidth="1"/>
    <col min="6149" max="6149" width="23.5703125" style="176" customWidth="1"/>
    <col min="6150" max="6400" width="9.140625" style="176"/>
    <col min="6401" max="6401" width="61.28515625" style="176" customWidth="1"/>
    <col min="6402" max="6402" width="19.5703125" style="176" customWidth="1"/>
    <col min="6403" max="6403" width="18.28515625" style="176" customWidth="1"/>
    <col min="6404" max="6404" width="19" style="176" customWidth="1"/>
    <col min="6405" max="6405" width="23.5703125" style="176" customWidth="1"/>
    <col min="6406" max="6656" width="9.140625" style="176"/>
    <col min="6657" max="6657" width="61.28515625" style="176" customWidth="1"/>
    <col min="6658" max="6658" width="19.5703125" style="176" customWidth="1"/>
    <col min="6659" max="6659" width="18.28515625" style="176" customWidth="1"/>
    <col min="6660" max="6660" width="19" style="176" customWidth="1"/>
    <col min="6661" max="6661" width="23.5703125" style="176" customWidth="1"/>
    <col min="6662" max="6912" width="9.140625" style="176"/>
    <col min="6913" max="6913" width="61.28515625" style="176" customWidth="1"/>
    <col min="6914" max="6914" width="19.5703125" style="176" customWidth="1"/>
    <col min="6915" max="6915" width="18.28515625" style="176" customWidth="1"/>
    <col min="6916" max="6916" width="19" style="176" customWidth="1"/>
    <col min="6917" max="6917" width="23.5703125" style="176" customWidth="1"/>
    <col min="6918" max="7168" width="9.140625" style="176"/>
    <col min="7169" max="7169" width="61.28515625" style="176" customWidth="1"/>
    <col min="7170" max="7170" width="19.5703125" style="176" customWidth="1"/>
    <col min="7171" max="7171" width="18.28515625" style="176" customWidth="1"/>
    <col min="7172" max="7172" width="19" style="176" customWidth="1"/>
    <col min="7173" max="7173" width="23.5703125" style="176" customWidth="1"/>
    <col min="7174" max="7424" width="9.140625" style="176"/>
    <col min="7425" max="7425" width="61.28515625" style="176" customWidth="1"/>
    <col min="7426" max="7426" width="19.5703125" style="176" customWidth="1"/>
    <col min="7427" max="7427" width="18.28515625" style="176" customWidth="1"/>
    <col min="7428" max="7428" width="19" style="176" customWidth="1"/>
    <col min="7429" max="7429" width="23.5703125" style="176" customWidth="1"/>
    <col min="7430" max="7680" width="9.140625" style="176"/>
    <col min="7681" max="7681" width="61.28515625" style="176" customWidth="1"/>
    <col min="7682" max="7682" width="19.5703125" style="176" customWidth="1"/>
    <col min="7683" max="7683" width="18.28515625" style="176" customWidth="1"/>
    <col min="7684" max="7684" width="19" style="176" customWidth="1"/>
    <col min="7685" max="7685" width="23.5703125" style="176" customWidth="1"/>
    <col min="7686" max="7936" width="9.140625" style="176"/>
    <col min="7937" max="7937" width="61.28515625" style="176" customWidth="1"/>
    <col min="7938" max="7938" width="19.5703125" style="176" customWidth="1"/>
    <col min="7939" max="7939" width="18.28515625" style="176" customWidth="1"/>
    <col min="7940" max="7940" width="19" style="176" customWidth="1"/>
    <col min="7941" max="7941" width="23.5703125" style="176" customWidth="1"/>
    <col min="7942" max="8192" width="9.140625" style="176"/>
    <col min="8193" max="8193" width="61.28515625" style="176" customWidth="1"/>
    <col min="8194" max="8194" width="19.5703125" style="176" customWidth="1"/>
    <col min="8195" max="8195" width="18.28515625" style="176" customWidth="1"/>
    <col min="8196" max="8196" width="19" style="176" customWidth="1"/>
    <col min="8197" max="8197" width="23.5703125" style="176" customWidth="1"/>
    <col min="8198" max="8448" width="9.140625" style="176"/>
    <col min="8449" max="8449" width="61.28515625" style="176" customWidth="1"/>
    <col min="8450" max="8450" width="19.5703125" style="176" customWidth="1"/>
    <col min="8451" max="8451" width="18.28515625" style="176" customWidth="1"/>
    <col min="8452" max="8452" width="19" style="176" customWidth="1"/>
    <col min="8453" max="8453" width="23.5703125" style="176" customWidth="1"/>
    <col min="8454" max="8704" width="9.140625" style="176"/>
    <col min="8705" max="8705" width="61.28515625" style="176" customWidth="1"/>
    <col min="8706" max="8706" width="19.5703125" style="176" customWidth="1"/>
    <col min="8707" max="8707" width="18.28515625" style="176" customWidth="1"/>
    <col min="8708" max="8708" width="19" style="176" customWidth="1"/>
    <col min="8709" max="8709" width="23.5703125" style="176" customWidth="1"/>
    <col min="8710" max="8960" width="9.140625" style="176"/>
    <col min="8961" max="8961" width="61.28515625" style="176" customWidth="1"/>
    <col min="8962" max="8962" width="19.5703125" style="176" customWidth="1"/>
    <col min="8963" max="8963" width="18.28515625" style="176" customWidth="1"/>
    <col min="8964" max="8964" width="19" style="176" customWidth="1"/>
    <col min="8965" max="8965" width="23.5703125" style="176" customWidth="1"/>
    <col min="8966" max="9216" width="9.140625" style="176"/>
    <col min="9217" max="9217" width="61.28515625" style="176" customWidth="1"/>
    <col min="9218" max="9218" width="19.5703125" style="176" customWidth="1"/>
    <col min="9219" max="9219" width="18.28515625" style="176" customWidth="1"/>
    <col min="9220" max="9220" width="19" style="176" customWidth="1"/>
    <col min="9221" max="9221" width="23.5703125" style="176" customWidth="1"/>
    <col min="9222" max="9472" width="9.140625" style="176"/>
    <col min="9473" max="9473" width="61.28515625" style="176" customWidth="1"/>
    <col min="9474" max="9474" width="19.5703125" style="176" customWidth="1"/>
    <col min="9475" max="9475" width="18.28515625" style="176" customWidth="1"/>
    <col min="9476" max="9476" width="19" style="176" customWidth="1"/>
    <col min="9477" max="9477" width="23.5703125" style="176" customWidth="1"/>
    <col min="9478" max="9728" width="9.140625" style="176"/>
    <col min="9729" max="9729" width="61.28515625" style="176" customWidth="1"/>
    <col min="9730" max="9730" width="19.5703125" style="176" customWidth="1"/>
    <col min="9731" max="9731" width="18.28515625" style="176" customWidth="1"/>
    <col min="9732" max="9732" width="19" style="176" customWidth="1"/>
    <col min="9733" max="9733" width="23.5703125" style="176" customWidth="1"/>
    <col min="9734" max="9984" width="9.140625" style="176"/>
    <col min="9985" max="9985" width="61.28515625" style="176" customWidth="1"/>
    <col min="9986" max="9986" width="19.5703125" style="176" customWidth="1"/>
    <col min="9987" max="9987" width="18.28515625" style="176" customWidth="1"/>
    <col min="9988" max="9988" width="19" style="176" customWidth="1"/>
    <col min="9989" max="9989" width="23.5703125" style="176" customWidth="1"/>
    <col min="9990" max="10240" width="9.140625" style="176"/>
    <col min="10241" max="10241" width="61.28515625" style="176" customWidth="1"/>
    <col min="10242" max="10242" width="19.5703125" style="176" customWidth="1"/>
    <col min="10243" max="10243" width="18.28515625" style="176" customWidth="1"/>
    <col min="10244" max="10244" width="19" style="176" customWidth="1"/>
    <col min="10245" max="10245" width="23.5703125" style="176" customWidth="1"/>
    <col min="10246" max="10496" width="9.140625" style="176"/>
    <col min="10497" max="10497" width="61.28515625" style="176" customWidth="1"/>
    <col min="10498" max="10498" width="19.5703125" style="176" customWidth="1"/>
    <col min="10499" max="10499" width="18.28515625" style="176" customWidth="1"/>
    <col min="10500" max="10500" width="19" style="176" customWidth="1"/>
    <col min="10501" max="10501" width="23.5703125" style="176" customWidth="1"/>
    <col min="10502" max="10752" width="9.140625" style="176"/>
    <col min="10753" max="10753" width="61.28515625" style="176" customWidth="1"/>
    <col min="10754" max="10754" width="19.5703125" style="176" customWidth="1"/>
    <col min="10755" max="10755" width="18.28515625" style="176" customWidth="1"/>
    <col min="10756" max="10756" width="19" style="176" customWidth="1"/>
    <col min="10757" max="10757" width="23.5703125" style="176" customWidth="1"/>
    <col min="10758" max="11008" width="9.140625" style="176"/>
    <col min="11009" max="11009" width="61.28515625" style="176" customWidth="1"/>
    <col min="11010" max="11010" width="19.5703125" style="176" customWidth="1"/>
    <col min="11011" max="11011" width="18.28515625" style="176" customWidth="1"/>
    <col min="11012" max="11012" width="19" style="176" customWidth="1"/>
    <col min="11013" max="11013" width="23.5703125" style="176" customWidth="1"/>
    <col min="11014" max="11264" width="9.140625" style="176"/>
    <col min="11265" max="11265" width="61.28515625" style="176" customWidth="1"/>
    <col min="11266" max="11266" width="19.5703125" style="176" customWidth="1"/>
    <col min="11267" max="11267" width="18.28515625" style="176" customWidth="1"/>
    <col min="11268" max="11268" width="19" style="176" customWidth="1"/>
    <col min="11269" max="11269" width="23.5703125" style="176" customWidth="1"/>
    <col min="11270" max="11520" width="9.140625" style="176"/>
    <col min="11521" max="11521" width="61.28515625" style="176" customWidth="1"/>
    <col min="11522" max="11522" width="19.5703125" style="176" customWidth="1"/>
    <col min="11523" max="11523" width="18.28515625" style="176" customWidth="1"/>
    <col min="11524" max="11524" width="19" style="176" customWidth="1"/>
    <col min="11525" max="11525" width="23.5703125" style="176" customWidth="1"/>
    <col min="11526" max="11776" width="9.140625" style="176"/>
    <col min="11777" max="11777" width="61.28515625" style="176" customWidth="1"/>
    <col min="11778" max="11778" width="19.5703125" style="176" customWidth="1"/>
    <col min="11779" max="11779" width="18.28515625" style="176" customWidth="1"/>
    <col min="11780" max="11780" width="19" style="176" customWidth="1"/>
    <col min="11781" max="11781" width="23.5703125" style="176" customWidth="1"/>
    <col min="11782" max="12032" width="9.140625" style="176"/>
    <col min="12033" max="12033" width="61.28515625" style="176" customWidth="1"/>
    <col min="12034" max="12034" width="19.5703125" style="176" customWidth="1"/>
    <col min="12035" max="12035" width="18.28515625" style="176" customWidth="1"/>
    <col min="12036" max="12036" width="19" style="176" customWidth="1"/>
    <col min="12037" max="12037" width="23.5703125" style="176" customWidth="1"/>
    <col min="12038" max="12288" width="9.140625" style="176"/>
    <col min="12289" max="12289" width="61.28515625" style="176" customWidth="1"/>
    <col min="12290" max="12290" width="19.5703125" style="176" customWidth="1"/>
    <col min="12291" max="12291" width="18.28515625" style="176" customWidth="1"/>
    <col min="12292" max="12292" width="19" style="176" customWidth="1"/>
    <col min="12293" max="12293" width="23.5703125" style="176" customWidth="1"/>
    <col min="12294" max="12544" width="9.140625" style="176"/>
    <col min="12545" max="12545" width="61.28515625" style="176" customWidth="1"/>
    <col min="12546" max="12546" width="19.5703125" style="176" customWidth="1"/>
    <col min="12547" max="12547" width="18.28515625" style="176" customWidth="1"/>
    <col min="12548" max="12548" width="19" style="176" customWidth="1"/>
    <col min="12549" max="12549" width="23.5703125" style="176" customWidth="1"/>
    <col min="12550" max="12800" width="9.140625" style="176"/>
    <col min="12801" max="12801" width="61.28515625" style="176" customWidth="1"/>
    <col min="12802" max="12802" width="19.5703125" style="176" customWidth="1"/>
    <col min="12803" max="12803" width="18.28515625" style="176" customWidth="1"/>
    <col min="12804" max="12804" width="19" style="176" customWidth="1"/>
    <col min="12805" max="12805" width="23.5703125" style="176" customWidth="1"/>
    <col min="12806" max="13056" width="9.140625" style="176"/>
    <col min="13057" max="13057" width="61.28515625" style="176" customWidth="1"/>
    <col min="13058" max="13058" width="19.5703125" style="176" customWidth="1"/>
    <col min="13059" max="13059" width="18.28515625" style="176" customWidth="1"/>
    <col min="13060" max="13060" width="19" style="176" customWidth="1"/>
    <col min="13061" max="13061" width="23.5703125" style="176" customWidth="1"/>
    <col min="13062" max="13312" width="9.140625" style="176"/>
    <col min="13313" max="13313" width="61.28515625" style="176" customWidth="1"/>
    <col min="13314" max="13314" width="19.5703125" style="176" customWidth="1"/>
    <col min="13315" max="13315" width="18.28515625" style="176" customWidth="1"/>
    <col min="13316" max="13316" width="19" style="176" customWidth="1"/>
    <col min="13317" max="13317" width="23.5703125" style="176" customWidth="1"/>
    <col min="13318" max="13568" width="9.140625" style="176"/>
    <col min="13569" max="13569" width="61.28515625" style="176" customWidth="1"/>
    <col min="13570" max="13570" width="19.5703125" style="176" customWidth="1"/>
    <col min="13571" max="13571" width="18.28515625" style="176" customWidth="1"/>
    <col min="13572" max="13572" width="19" style="176" customWidth="1"/>
    <col min="13573" max="13573" width="23.5703125" style="176" customWidth="1"/>
    <col min="13574" max="13824" width="9.140625" style="176"/>
    <col min="13825" max="13825" width="61.28515625" style="176" customWidth="1"/>
    <col min="13826" max="13826" width="19.5703125" style="176" customWidth="1"/>
    <col min="13827" max="13827" width="18.28515625" style="176" customWidth="1"/>
    <col min="13828" max="13828" width="19" style="176" customWidth="1"/>
    <col min="13829" max="13829" width="23.5703125" style="176" customWidth="1"/>
    <col min="13830" max="14080" width="9.140625" style="176"/>
    <col min="14081" max="14081" width="61.28515625" style="176" customWidth="1"/>
    <col min="14082" max="14082" width="19.5703125" style="176" customWidth="1"/>
    <col min="14083" max="14083" width="18.28515625" style="176" customWidth="1"/>
    <col min="14084" max="14084" width="19" style="176" customWidth="1"/>
    <col min="14085" max="14085" width="23.5703125" style="176" customWidth="1"/>
    <col min="14086" max="14336" width="9.140625" style="176"/>
    <col min="14337" max="14337" width="61.28515625" style="176" customWidth="1"/>
    <col min="14338" max="14338" width="19.5703125" style="176" customWidth="1"/>
    <col min="14339" max="14339" width="18.28515625" style="176" customWidth="1"/>
    <col min="14340" max="14340" width="19" style="176" customWidth="1"/>
    <col min="14341" max="14341" width="23.5703125" style="176" customWidth="1"/>
    <col min="14342" max="14592" width="9.140625" style="176"/>
    <col min="14593" max="14593" width="61.28515625" style="176" customWidth="1"/>
    <col min="14594" max="14594" width="19.5703125" style="176" customWidth="1"/>
    <col min="14595" max="14595" width="18.28515625" style="176" customWidth="1"/>
    <col min="14596" max="14596" width="19" style="176" customWidth="1"/>
    <col min="14597" max="14597" width="23.5703125" style="176" customWidth="1"/>
    <col min="14598" max="14848" width="9.140625" style="176"/>
    <col min="14849" max="14849" width="61.28515625" style="176" customWidth="1"/>
    <col min="14850" max="14850" width="19.5703125" style="176" customWidth="1"/>
    <col min="14851" max="14851" width="18.28515625" style="176" customWidth="1"/>
    <col min="14852" max="14852" width="19" style="176" customWidth="1"/>
    <col min="14853" max="14853" width="23.5703125" style="176" customWidth="1"/>
    <col min="14854" max="15104" width="9.140625" style="176"/>
    <col min="15105" max="15105" width="61.28515625" style="176" customWidth="1"/>
    <col min="15106" max="15106" width="19.5703125" style="176" customWidth="1"/>
    <col min="15107" max="15107" width="18.28515625" style="176" customWidth="1"/>
    <col min="15108" max="15108" width="19" style="176" customWidth="1"/>
    <col min="15109" max="15109" width="23.5703125" style="176" customWidth="1"/>
    <col min="15110" max="15360" width="9.140625" style="176"/>
    <col min="15361" max="15361" width="61.28515625" style="176" customWidth="1"/>
    <col min="15362" max="15362" width="19.5703125" style="176" customWidth="1"/>
    <col min="15363" max="15363" width="18.28515625" style="176" customWidth="1"/>
    <col min="15364" max="15364" width="19" style="176" customWidth="1"/>
    <col min="15365" max="15365" width="23.5703125" style="176" customWidth="1"/>
    <col min="15366" max="15616" width="9.140625" style="176"/>
    <col min="15617" max="15617" width="61.28515625" style="176" customWidth="1"/>
    <col min="15618" max="15618" width="19.5703125" style="176" customWidth="1"/>
    <col min="15619" max="15619" width="18.28515625" style="176" customWidth="1"/>
    <col min="15620" max="15620" width="19" style="176" customWidth="1"/>
    <col min="15621" max="15621" width="23.5703125" style="176" customWidth="1"/>
    <col min="15622" max="15872" width="9.140625" style="176"/>
    <col min="15873" max="15873" width="61.28515625" style="176" customWidth="1"/>
    <col min="15874" max="15874" width="19.5703125" style="176" customWidth="1"/>
    <col min="15875" max="15875" width="18.28515625" style="176" customWidth="1"/>
    <col min="15876" max="15876" width="19" style="176" customWidth="1"/>
    <col min="15877" max="15877" width="23.5703125" style="176" customWidth="1"/>
    <col min="15878" max="16128" width="9.140625" style="176"/>
    <col min="16129" max="16129" width="61.28515625" style="176" customWidth="1"/>
    <col min="16130" max="16130" width="19.5703125" style="176" customWidth="1"/>
    <col min="16131" max="16131" width="18.28515625" style="176" customWidth="1"/>
    <col min="16132" max="16132" width="19" style="176" customWidth="1"/>
    <col min="16133" max="16133" width="23.5703125" style="176" customWidth="1"/>
    <col min="16134" max="16384" width="9.140625" style="176"/>
  </cols>
  <sheetData>
    <row r="1" spans="1:5" ht="9.75" customHeight="1" x14ac:dyDescent="0.2">
      <c r="D1" s="177"/>
    </row>
    <row r="2" spans="1:5" ht="16.5" hidden="1" customHeight="1" x14ac:dyDescent="0.2">
      <c r="D2" s="177"/>
    </row>
    <row r="3" spans="1:5" ht="16.5" hidden="1" customHeight="1" x14ac:dyDescent="0.25">
      <c r="D3" s="178"/>
    </row>
    <row r="4" spans="1:5" ht="16.5" customHeight="1" x14ac:dyDescent="0.2"/>
    <row r="5" spans="1:5" ht="16.5" customHeight="1" x14ac:dyDescent="0.3">
      <c r="A5" s="399" t="s">
        <v>254</v>
      </c>
      <c r="B5" s="400"/>
      <c r="C5" s="400"/>
      <c r="D5" s="400"/>
      <c r="E5" s="400"/>
    </row>
    <row r="7" spans="1:5" ht="12.75" customHeight="1" x14ac:dyDescent="0.2"/>
    <row r="8" spans="1:5" s="179" customFormat="1" ht="61.5" customHeight="1" x14ac:dyDescent="0.25">
      <c r="A8" s="401" t="s">
        <v>255</v>
      </c>
      <c r="B8" s="401"/>
      <c r="C8" s="401"/>
      <c r="D8" s="401"/>
    </row>
    <row r="9" spans="1:5" s="179" customFormat="1" ht="9" customHeight="1" x14ac:dyDescent="0.2">
      <c r="A9" s="180"/>
      <c r="B9" s="180"/>
    </row>
    <row r="10" spans="1:5" s="179" customFormat="1" ht="9.75" customHeight="1" x14ac:dyDescent="0.2">
      <c r="A10" s="402"/>
      <c r="B10" s="402"/>
      <c r="C10" s="402"/>
      <c r="D10" s="402"/>
    </row>
    <row r="11" spans="1:5" s="179" customFormat="1" ht="7.5" customHeight="1" x14ac:dyDescent="0.2">
      <c r="A11" s="180"/>
      <c r="B11" s="180"/>
    </row>
    <row r="12" spans="1:5" s="179" customFormat="1" hidden="1" x14ac:dyDescent="0.2">
      <c r="A12" s="181" t="s">
        <v>256</v>
      </c>
      <c r="B12" s="181"/>
    </row>
    <row r="13" spans="1:5" s="179" customFormat="1" ht="29.25" customHeight="1" x14ac:dyDescent="0.25">
      <c r="A13" s="403" t="s">
        <v>257</v>
      </c>
      <c r="B13" s="403" t="s">
        <v>258</v>
      </c>
      <c r="C13" s="405" t="s">
        <v>259</v>
      </c>
      <c r="D13" s="406"/>
    </row>
    <row r="14" spans="1:5" s="179" customFormat="1" ht="15.75" customHeight="1" x14ac:dyDescent="0.25">
      <c r="A14" s="404"/>
      <c r="B14" s="404"/>
      <c r="C14" s="182" t="s">
        <v>260</v>
      </c>
      <c r="D14" s="182" t="s">
        <v>261</v>
      </c>
    </row>
    <row r="15" spans="1:5" s="179" customFormat="1" ht="53.25" customHeight="1" x14ac:dyDescent="0.25">
      <c r="A15" s="183" t="s">
        <v>262</v>
      </c>
      <c r="B15" s="184">
        <f>'12-01-01'!I46*1000</f>
        <v>410852.36878942745</v>
      </c>
      <c r="C15" s="185"/>
      <c r="D15" s="186">
        <f>B15/5.27</f>
        <v>77960.601288316408</v>
      </c>
    </row>
    <row r="16" spans="1:5" s="179" customFormat="1" ht="15.75" customHeight="1" x14ac:dyDescent="0.25">
      <c r="A16" s="183" t="s">
        <v>263</v>
      </c>
      <c r="B16" s="184">
        <f>'12-01-02'!I36</f>
        <v>56957.128417425978</v>
      </c>
      <c r="C16" s="185"/>
      <c r="D16" s="187">
        <f>B16/5.27</f>
        <v>10807.804253781022</v>
      </c>
    </row>
    <row r="17" spans="1:5" s="179" customFormat="1" ht="15.75" customHeight="1" x14ac:dyDescent="0.25">
      <c r="A17" s="183" t="s">
        <v>156</v>
      </c>
      <c r="B17" s="184">
        <f>'12-01-03'!I32*1000</f>
        <v>2496418.8199978191</v>
      </c>
      <c r="C17" s="185"/>
      <c r="D17" s="187">
        <f>B17/5.27</f>
        <v>473703.76091040217</v>
      </c>
      <c r="E17" s="188"/>
    </row>
    <row r="18" spans="1:5" s="179" customFormat="1" ht="16.5" x14ac:dyDescent="0.25">
      <c r="A18" s="183" t="s">
        <v>334</v>
      </c>
      <c r="B18" s="184">
        <f>'12-01-04-'!I21*1000</f>
        <v>1049465.3874359764</v>
      </c>
      <c r="C18" s="189">
        <f>B18/5.22</f>
        <v>201047.00908735182</v>
      </c>
      <c r="D18" s="187"/>
      <c r="E18" s="188"/>
    </row>
    <row r="19" spans="1:5" s="179" customFormat="1" ht="16.5" x14ac:dyDescent="0.25">
      <c r="A19" s="183" t="s">
        <v>264</v>
      </c>
      <c r="B19" s="184">
        <f>'12-01-05'!I55*1000</f>
        <v>1288200.5852707196</v>
      </c>
      <c r="C19" s="185"/>
      <c r="D19" s="187">
        <f>B19/5.27</f>
        <v>244440.33876104737</v>
      </c>
      <c r="E19" s="188"/>
    </row>
    <row r="20" spans="1:5" s="179" customFormat="1" ht="16.5" x14ac:dyDescent="0.25">
      <c r="A20" s="183" t="s">
        <v>265</v>
      </c>
      <c r="B20" s="184">
        <f>'12-01-06'!I80*1000</f>
        <v>687764.59676319547</v>
      </c>
      <c r="C20" s="185"/>
      <c r="D20" s="187">
        <f>B20/5.27</f>
        <v>130505.61608409783</v>
      </c>
      <c r="E20" s="188"/>
    </row>
    <row r="21" spans="1:5" s="179" customFormat="1" ht="90" customHeight="1" x14ac:dyDescent="0.25">
      <c r="A21" s="183" t="s">
        <v>266</v>
      </c>
      <c r="B21" s="184">
        <f>SUM(B15:B20)</f>
        <v>5989658.8866745643</v>
      </c>
      <c r="C21" s="189">
        <f>SUM(C18:C20)</f>
        <v>201047.00908735182</v>
      </c>
      <c r="D21" s="189">
        <f>SUM(D15:D20)</f>
        <v>937418.12129764468</v>
      </c>
      <c r="E21" s="190">
        <f>C21+D21</f>
        <v>1138465.1303849965</v>
      </c>
    </row>
    <row r="22" spans="1:5" s="179" customFormat="1" ht="37.5" customHeight="1" x14ac:dyDescent="0.25">
      <c r="A22" s="407" t="s">
        <v>267</v>
      </c>
      <c r="B22" s="407"/>
      <c r="C22" s="407"/>
      <c r="D22" s="407"/>
      <c r="E22" s="190"/>
    </row>
    <row r="23" spans="1:5" s="179" customFormat="1" ht="9" customHeight="1" x14ac:dyDescent="0.25">
      <c r="A23" s="191"/>
      <c r="B23" s="191"/>
      <c r="C23" s="188"/>
      <c r="D23" s="188"/>
      <c r="E23" s="188"/>
    </row>
    <row r="24" spans="1:5" s="179" customFormat="1" ht="17.25" x14ac:dyDescent="0.3">
      <c r="A24" s="192" t="s">
        <v>268</v>
      </c>
      <c r="B24" s="192"/>
      <c r="C24" s="188"/>
      <c r="D24" s="188"/>
      <c r="E24" s="188"/>
    </row>
    <row r="25" spans="1:5" s="179" customFormat="1" ht="4.5" customHeight="1" x14ac:dyDescent="0.25">
      <c r="A25" s="191"/>
      <c r="B25" s="191"/>
      <c r="C25" s="188"/>
      <c r="D25" s="188"/>
      <c r="E25" s="188"/>
    </row>
    <row r="26" spans="1:5" s="179" customFormat="1" ht="16.5" x14ac:dyDescent="0.25">
      <c r="A26" s="191" t="s">
        <v>269</v>
      </c>
      <c r="B26" s="191"/>
      <c r="C26" s="188"/>
      <c r="D26" s="188"/>
      <c r="E26" s="188"/>
    </row>
    <row r="27" spans="1:5" s="179" customFormat="1" ht="17.25" customHeight="1" x14ac:dyDescent="0.25">
      <c r="A27" s="407" t="s">
        <v>270</v>
      </c>
      <c r="B27" s="407"/>
      <c r="C27" s="407"/>
      <c r="D27" s="193">
        <f>C21+D21</f>
        <v>1138465.1303849965</v>
      </c>
      <c r="E27" s="190">
        <f>B21+B39</f>
        <v>6882491.0574579546</v>
      </c>
    </row>
    <row r="28" spans="1:5" s="179" customFormat="1" ht="66.75" hidden="1" customHeight="1" x14ac:dyDescent="0.25">
      <c r="A28" s="407" t="s">
        <v>271</v>
      </c>
      <c r="B28" s="407"/>
      <c r="C28" s="407"/>
      <c r="D28" s="407"/>
      <c r="E28" s="188"/>
    </row>
    <row r="29" spans="1:5" s="179" customFormat="1" ht="48" hidden="1" customHeight="1" x14ac:dyDescent="0.25">
      <c r="A29" s="407" t="s">
        <v>272</v>
      </c>
      <c r="B29" s="407"/>
      <c r="C29" s="407"/>
      <c r="D29" s="407"/>
      <c r="E29" s="188"/>
    </row>
    <row r="30" spans="1:5" s="179" customFormat="1" ht="48" customHeight="1" x14ac:dyDescent="0.25">
      <c r="A30" s="194" t="s">
        <v>273</v>
      </c>
      <c r="B30" s="194"/>
      <c r="C30" s="194"/>
      <c r="D30" s="194"/>
      <c r="E30" s="190"/>
    </row>
    <row r="31" spans="1:5" s="179" customFormat="1" ht="48" customHeight="1" x14ac:dyDescent="0.25">
      <c r="A31" s="194"/>
      <c r="B31" s="194"/>
      <c r="C31" s="194"/>
      <c r="D31" s="194"/>
      <c r="E31" s="190"/>
    </row>
    <row r="32" spans="1:5" s="179" customFormat="1" ht="33.75" customHeight="1" x14ac:dyDescent="0.25">
      <c r="A32" s="407" t="s">
        <v>274</v>
      </c>
      <c r="B32" s="407"/>
      <c r="C32" s="407"/>
      <c r="D32" s="407"/>
      <c r="E32" s="188"/>
    </row>
    <row r="33" spans="1:5" s="179" customFormat="1" ht="39" customHeight="1" x14ac:dyDescent="0.25">
      <c r="A33" s="195" t="s">
        <v>275</v>
      </c>
      <c r="B33" s="195" t="s">
        <v>276</v>
      </c>
      <c r="C33" s="188"/>
      <c r="D33" s="194"/>
      <c r="E33" s="188"/>
    </row>
    <row r="34" spans="1:5" s="179" customFormat="1" ht="28.5" customHeight="1" x14ac:dyDescent="0.25">
      <c r="A34" s="195" t="s">
        <v>277</v>
      </c>
      <c r="B34" s="195">
        <v>12.69</v>
      </c>
      <c r="C34" s="194"/>
      <c r="D34" s="194"/>
      <c r="E34" s="188"/>
    </row>
    <row r="35" spans="1:5" s="179" customFormat="1" ht="16.5" x14ac:dyDescent="0.25">
      <c r="A35" s="191" t="s">
        <v>278</v>
      </c>
      <c r="B35" s="191"/>
      <c r="C35" s="188"/>
      <c r="D35" s="188"/>
      <c r="E35" s="188"/>
    </row>
    <row r="36" spans="1:5" s="179" customFormat="1" ht="12.75" hidden="1" customHeight="1" x14ac:dyDescent="0.25">
      <c r="A36" s="191" t="s">
        <v>279</v>
      </c>
      <c r="B36" s="191"/>
      <c r="C36" s="188"/>
      <c r="D36" s="188"/>
      <c r="E36" s="188"/>
    </row>
    <row r="37" spans="1:5" s="198" customFormat="1" ht="16.5" hidden="1" x14ac:dyDescent="0.25">
      <c r="A37" s="196" t="s">
        <v>280</v>
      </c>
      <c r="B37" s="196"/>
      <c r="C37" s="197"/>
      <c r="D37" s="197"/>
      <c r="E37" s="197"/>
    </row>
    <row r="38" spans="1:5" s="179" customFormat="1" ht="8.25" customHeight="1" x14ac:dyDescent="0.25">
      <c r="A38" s="191"/>
      <c r="B38" s="191"/>
      <c r="C38" s="188"/>
      <c r="D38" s="188"/>
      <c r="E38" s="188"/>
    </row>
    <row r="39" spans="1:5" s="179" customFormat="1" ht="19.5" customHeight="1" x14ac:dyDescent="0.25">
      <c r="A39" s="188" t="s">
        <v>437</v>
      </c>
      <c r="B39" s="190">
        <f>E21*0.1269*6.18</f>
        <v>892832.17078339064</v>
      </c>
      <c r="C39" s="188"/>
      <c r="D39" s="188"/>
    </row>
    <row r="40" spans="1:5" ht="16.5" x14ac:dyDescent="0.25">
      <c r="A40" s="199"/>
      <c r="B40" s="200"/>
      <c r="C40" s="201"/>
      <c r="D40" s="201"/>
      <c r="E40" s="201"/>
    </row>
    <row r="41" spans="1:5" ht="16.5" x14ac:dyDescent="0.25">
      <c r="A41" s="199"/>
      <c r="B41" s="200"/>
      <c r="C41" s="201"/>
      <c r="D41" s="201"/>
      <c r="E41" s="201"/>
    </row>
    <row r="42" spans="1:5" ht="16.5" x14ac:dyDescent="0.25">
      <c r="A42" s="200" t="s">
        <v>281</v>
      </c>
      <c r="B42" s="200"/>
      <c r="C42" s="201"/>
      <c r="D42" s="201"/>
      <c r="E42" s="201"/>
    </row>
    <row r="43" spans="1:5" ht="16.5" x14ac:dyDescent="0.25">
      <c r="A43" s="200"/>
      <c r="B43" s="200"/>
      <c r="C43" s="202">
        <v>2001</v>
      </c>
      <c r="D43" s="203"/>
      <c r="E43" s="203"/>
    </row>
    <row r="44" spans="1:5" ht="16.5" x14ac:dyDescent="0.25">
      <c r="A44" s="200"/>
      <c r="B44" s="200"/>
      <c r="C44" s="202">
        <v>2002</v>
      </c>
      <c r="D44" s="203">
        <v>115.6</v>
      </c>
      <c r="E44" s="203">
        <f>D44/100</f>
        <v>1.1559999999999999</v>
      </c>
    </row>
    <row r="45" spans="1:5" ht="49.5" x14ac:dyDescent="0.25">
      <c r="A45" s="195" t="s">
        <v>282</v>
      </c>
      <c r="B45" s="195" t="s">
        <v>283</v>
      </c>
      <c r="C45" s="204">
        <f>C44+1</f>
        <v>2003</v>
      </c>
      <c r="D45" s="203">
        <v>113.8</v>
      </c>
      <c r="E45" s="203">
        <f t="shared" ref="E45:E63" si="0">D45/100</f>
        <v>1.1379999999999999</v>
      </c>
    </row>
    <row r="46" spans="1:5" ht="16.5" x14ac:dyDescent="0.25">
      <c r="A46" s="195" t="s">
        <v>284</v>
      </c>
      <c r="B46" s="195" t="s">
        <v>285</v>
      </c>
      <c r="C46" s="204">
        <f t="shared" ref="C46:C63" si="1">C45+1</f>
        <v>2004</v>
      </c>
      <c r="D46" s="203">
        <v>120.3</v>
      </c>
      <c r="E46" s="203">
        <f t="shared" si="0"/>
        <v>1.2030000000000001</v>
      </c>
    </row>
    <row r="47" spans="1:5" ht="16.5" x14ac:dyDescent="0.25">
      <c r="A47" s="195" t="s">
        <v>286</v>
      </c>
      <c r="B47" s="195">
        <v>33.75</v>
      </c>
      <c r="C47" s="204">
        <f t="shared" si="1"/>
        <v>2005</v>
      </c>
      <c r="D47" s="203">
        <v>119.3</v>
      </c>
      <c r="E47" s="203">
        <f t="shared" si="0"/>
        <v>1.1930000000000001</v>
      </c>
    </row>
    <row r="48" spans="1:5" ht="16.5" x14ac:dyDescent="0.25">
      <c r="A48" s="195" t="s">
        <v>287</v>
      </c>
      <c r="B48" s="195">
        <v>29.25</v>
      </c>
      <c r="C48" s="204">
        <f t="shared" si="1"/>
        <v>2006</v>
      </c>
      <c r="D48" s="203">
        <v>115.2</v>
      </c>
      <c r="E48" s="203">
        <f t="shared" si="0"/>
        <v>1.1520000000000001</v>
      </c>
    </row>
    <row r="49" spans="1:5" ht="16.5" x14ac:dyDescent="0.25">
      <c r="A49" s="195" t="s">
        <v>288</v>
      </c>
      <c r="B49" s="195">
        <v>27.3</v>
      </c>
      <c r="C49" s="204">
        <f t="shared" si="1"/>
        <v>2007</v>
      </c>
      <c r="D49" s="203">
        <v>113.8</v>
      </c>
      <c r="E49" s="203">
        <f t="shared" si="0"/>
        <v>1.1379999999999999</v>
      </c>
    </row>
    <row r="50" spans="1:5" ht="16.5" x14ac:dyDescent="0.25">
      <c r="A50" s="195" t="s">
        <v>289</v>
      </c>
      <c r="B50" s="195">
        <v>20.22</v>
      </c>
      <c r="C50" s="204">
        <f t="shared" si="1"/>
        <v>2008</v>
      </c>
      <c r="D50" s="203">
        <v>119</v>
      </c>
      <c r="E50" s="203">
        <f t="shared" si="0"/>
        <v>1.19</v>
      </c>
    </row>
    <row r="51" spans="1:5" ht="16.5" x14ac:dyDescent="0.25">
      <c r="A51" s="195" t="s">
        <v>290</v>
      </c>
      <c r="B51" s="195">
        <v>16.649999999999999</v>
      </c>
      <c r="C51" s="204">
        <f t="shared" si="1"/>
        <v>2009</v>
      </c>
      <c r="D51" s="203">
        <v>107.7</v>
      </c>
      <c r="E51" s="203">
        <f t="shared" si="0"/>
        <v>1.077</v>
      </c>
    </row>
    <row r="52" spans="1:5" ht="16.5" x14ac:dyDescent="0.25">
      <c r="A52" s="195" t="s">
        <v>291</v>
      </c>
      <c r="B52" s="195">
        <v>12.69</v>
      </c>
      <c r="C52" s="204">
        <f t="shared" si="1"/>
        <v>2010</v>
      </c>
      <c r="D52" s="203">
        <v>108.3</v>
      </c>
      <c r="E52" s="203">
        <f t="shared" si="0"/>
        <v>1.083</v>
      </c>
    </row>
    <row r="53" spans="1:5" ht="16.5" x14ac:dyDescent="0.25">
      <c r="A53" s="195" t="s">
        <v>292</v>
      </c>
      <c r="B53" s="195">
        <v>11.88</v>
      </c>
      <c r="C53" s="204">
        <f t="shared" si="1"/>
        <v>2011</v>
      </c>
      <c r="D53" s="203">
        <v>108.8</v>
      </c>
      <c r="E53" s="203">
        <f t="shared" si="0"/>
        <v>1.0880000000000001</v>
      </c>
    </row>
    <row r="54" spans="1:5" ht="16.5" x14ac:dyDescent="0.25">
      <c r="A54" s="195" t="s">
        <v>293</v>
      </c>
      <c r="B54" s="195">
        <v>10.98</v>
      </c>
      <c r="C54" s="204">
        <f t="shared" si="1"/>
        <v>2012</v>
      </c>
      <c r="D54" s="203">
        <v>106.8</v>
      </c>
      <c r="E54" s="203">
        <f t="shared" si="0"/>
        <v>1.0680000000000001</v>
      </c>
    </row>
    <row r="55" spans="1:5" ht="16.5" x14ac:dyDescent="0.25">
      <c r="A55" s="195" t="s">
        <v>294</v>
      </c>
      <c r="B55" s="195">
        <v>8.77</v>
      </c>
      <c r="C55" s="204">
        <f t="shared" si="1"/>
        <v>2013</v>
      </c>
      <c r="D55" s="203">
        <v>107.2</v>
      </c>
      <c r="E55" s="203">
        <f t="shared" si="0"/>
        <v>1.0720000000000001</v>
      </c>
    </row>
    <row r="56" spans="1:5" ht="16.5" x14ac:dyDescent="0.25">
      <c r="A56" s="195" t="s">
        <v>295</v>
      </c>
      <c r="B56" s="195">
        <v>7.07</v>
      </c>
      <c r="C56" s="204">
        <f t="shared" si="1"/>
        <v>2014</v>
      </c>
      <c r="D56" s="203">
        <v>107</v>
      </c>
      <c r="E56" s="203">
        <f t="shared" si="0"/>
        <v>1.07</v>
      </c>
    </row>
    <row r="57" spans="1:5" ht="16.5" x14ac:dyDescent="0.25">
      <c r="A57" s="195" t="s">
        <v>277</v>
      </c>
      <c r="B57" s="195">
        <v>6.15</v>
      </c>
      <c r="C57" s="204">
        <f t="shared" si="1"/>
        <v>2015</v>
      </c>
      <c r="D57" s="203">
        <v>106.5</v>
      </c>
      <c r="E57" s="203">
        <f t="shared" si="0"/>
        <v>1.0649999999999999</v>
      </c>
    </row>
    <row r="58" spans="1:5" ht="16.5" x14ac:dyDescent="0.25">
      <c r="A58" s="195" t="s">
        <v>296</v>
      </c>
      <c r="B58" s="195">
        <v>4.76</v>
      </c>
      <c r="C58" s="204">
        <f t="shared" si="1"/>
        <v>2016</v>
      </c>
      <c r="D58" s="203">
        <v>106.8</v>
      </c>
      <c r="E58" s="203">
        <f t="shared" si="0"/>
        <v>1.0680000000000001</v>
      </c>
    </row>
    <row r="59" spans="1:5" ht="16.5" x14ac:dyDescent="0.25">
      <c r="A59" s="195" t="s">
        <v>297</v>
      </c>
      <c r="B59" s="195">
        <v>4.13</v>
      </c>
      <c r="C59" s="204">
        <f t="shared" si="1"/>
        <v>2017</v>
      </c>
      <c r="D59" s="203">
        <v>106.3</v>
      </c>
      <c r="E59" s="203">
        <f t="shared" si="0"/>
        <v>1.0629999999999999</v>
      </c>
    </row>
    <row r="60" spans="1:5" ht="16.5" x14ac:dyDescent="0.25">
      <c r="A60" s="195" t="s">
        <v>298</v>
      </c>
      <c r="B60" s="195">
        <v>3.52</v>
      </c>
      <c r="C60" s="204">
        <f t="shared" si="1"/>
        <v>2018</v>
      </c>
      <c r="D60" s="203">
        <v>105.3</v>
      </c>
      <c r="E60" s="203">
        <f t="shared" si="0"/>
        <v>1.0529999999999999</v>
      </c>
    </row>
    <row r="61" spans="1:5" ht="16.5" x14ac:dyDescent="0.25">
      <c r="A61" s="195" t="s">
        <v>299</v>
      </c>
      <c r="B61" s="195">
        <v>3.06</v>
      </c>
      <c r="C61" s="204">
        <f t="shared" si="1"/>
        <v>2019</v>
      </c>
      <c r="D61" s="203">
        <v>106.8</v>
      </c>
      <c r="E61" s="203">
        <f t="shared" si="0"/>
        <v>1.0680000000000001</v>
      </c>
    </row>
    <row r="62" spans="1:5" ht="16.5" x14ac:dyDescent="0.25">
      <c r="A62" s="195" t="s">
        <v>300</v>
      </c>
      <c r="B62" s="195">
        <v>2.62</v>
      </c>
      <c r="C62" s="204">
        <f t="shared" si="1"/>
        <v>2020</v>
      </c>
      <c r="D62" s="203">
        <v>106.2</v>
      </c>
      <c r="E62" s="203">
        <f t="shared" si="0"/>
        <v>1.0620000000000001</v>
      </c>
    </row>
    <row r="63" spans="1:5" ht="16.5" x14ac:dyDescent="0.25">
      <c r="A63" s="195" t="s">
        <v>301</v>
      </c>
      <c r="B63" s="195">
        <v>2.33</v>
      </c>
      <c r="C63" s="204">
        <f t="shared" si="1"/>
        <v>2021</v>
      </c>
      <c r="D63" s="203">
        <v>105.1</v>
      </c>
      <c r="E63" s="203">
        <f t="shared" si="0"/>
        <v>1.0509999999999999</v>
      </c>
    </row>
    <row r="64" spans="1:5" ht="16.5" x14ac:dyDescent="0.25">
      <c r="A64" s="195" t="s">
        <v>302</v>
      </c>
      <c r="B64" s="195">
        <v>2.0099999999999998</v>
      </c>
      <c r="C64" s="205"/>
      <c r="D64" s="203"/>
      <c r="E64" s="203">
        <f>E44*E45*E46*E47*E48*E49*E50*E51*E52*E53*E54*E55*E56*E57*E58*E59*E60*E61*E62*E63</f>
        <v>6.9494706062633202</v>
      </c>
    </row>
    <row r="65" spans="1:5" ht="16.5" x14ac:dyDescent="0.25">
      <c r="A65" s="195" t="s">
        <v>303</v>
      </c>
      <c r="B65" s="195">
        <v>1.68</v>
      </c>
      <c r="C65" s="201"/>
      <c r="D65" s="201"/>
      <c r="E65" s="201"/>
    </row>
    <row r="66" spans="1:5" ht="16.5" x14ac:dyDescent="0.25">
      <c r="A66" s="195" t="s">
        <v>304</v>
      </c>
      <c r="B66" s="195">
        <v>1.56</v>
      </c>
      <c r="C66" s="201"/>
      <c r="D66" s="201"/>
      <c r="E66" s="201"/>
    </row>
    <row r="67" spans="1:5" ht="16.5" x14ac:dyDescent="0.25">
      <c r="A67" s="195" t="s">
        <v>305</v>
      </c>
      <c r="B67" s="195">
        <v>1.22</v>
      </c>
      <c r="C67" s="201"/>
      <c r="D67" s="201"/>
      <c r="E67" s="201"/>
    </row>
    <row r="68" spans="1:5" ht="16.5" x14ac:dyDescent="0.25">
      <c r="A68" s="195" t="s">
        <v>306</v>
      </c>
      <c r="B68" s="195">
        <v>1.04</v>
      </c>
      <c r="C68" s="201"/>
      <c r="D68" s="201"/>
      <c r="E68" s="201"/>
    </row>
    <row r="69" spans="1:5" ht="16.5" x14ac:dyDescent="0.25">
      <c r="A69" s="195" t="s">
        <v>307</v>
      </c>
      <c r="B69" s="195">
        <v>0.9</v>
      </c>
      <c r="C69" s="201"/>
      <c r="D69" s="201"/>
      <c r="E69" s="201"/>
    </row>
    <row r="70" spans="1:5" ht="16.5" x14ac:dyDescent="0.25">
      <c r="A70" s="195" t="s">
        <v>308</v>
      </c>
      <c r="B70" s="195">
        <v>0.8</v>
      </c>
      <c r="C70" s="201"/>
      <c r="D70" s="201"/>
      <c r="E70" s="201"/>
    </row>
    <row r="71" spans="1:5" ht="16.5" x14ac:dyDescent="0.25">
      <c r="A71" s="195" t="s">
        <v>309</v>
      </c>
      <c r="B71" s="195">
        <v>0.73</v>
      </c>
      <c r="C71" s="201"/>
      <c r="D71" s="201"/>
      <c r="E71" s="201"/>
    </row>
    <row r="72" spans="1:5" ht="16.5" x14ac:dyDescent="0.25">
      <c r="A72" s="195" t="s">
        <v>310</v>
      </c>
      <c r="B72" s="195">
        <v>0.66</v>
      </c>
      <c r="C72" s="201"/>
      <c r="D72" s="201"/>
      <c r="E72" s="201"/>
    </row>
    <row r="73" spans="1:5" ht="16.5" x14ac:dyDescent="0.25">
      <c r="A73" s="195" t="s">
        <v>311</v>
      </c>
      <c r="B73" s="195">
        <v>0.61</v>
      </c>
      <c r="C73" s="201"/>
      <c r="D73" s="201"/>
      <c r="E73" s="201"/>
    </row>
    <row r="74" spans="1:5" ht="16.5" x14ac:dyDescent="0.25">
      <c r="A74" s="195" t="s">
        <v>312</v>
      </c>
      <c r="B74" s="195">
        <v>0.57999999999999996</v>
      </c>
      <c r="C74" s="201"/>
      <c r="D74" s="201"/>
      <c r="E74" s="201"/>
    </row>
  </sheetData>
  <mergeCells count="11">
    <mergeCell ref="A22:D22"/>
    <mergeCell ref="A27:C27"/>
    <mergeCell ref="A28:D28"/>
    <mergeCell ref="A29:D29"/>
    <mergeCell ref="A32:D32"/>
    <mergeCell ref="A5:E5"/>
    <mergeCell ref="A8:D8"/>
    <mergeCell ref="A10:D10"/>
    <mergeCell ref="A13:A14"/>
    <mergeCell ref="B13:B14"/>
    <mergeCell ref="C13:D13"/>
  </mergeCells>
  <pageMargins left="0.7" right="0.7" top="0.75" bottom="0.75" header="0.3" footer="0.3"/>
  <pageSetup paperSize="9" scale="6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10" sqref="E10"/>
    </sheetView>
  </sheetViews>
  <sheetFormatPr defaultRowHeight="15" x14ac:dyDescent="0.2"/>
  <cols>
    <col min="1" max="1" width="7.28515625" style="72" customWidth="1"/>
    <col min="2" max="2" width="28.85546875" style="72" customWidth="1"/>
    <col min="3" max="3" width="14.28515625" style="72" customWidth="1"/>
    <col min="4" max="4" width="16" style="72" customWidth="1"/>
    <col min="5" max="5" width="30.42578125" style="72" customWidth="1"/>
    <col min="6" max="6" width="35.28515625" style="72" customWidth="1"/>
    <col min="7" max="16384" width="9.140625" style="72"/>
  </cols>
  <sheetData>
    <row r="1" spans="1:6" x14ac:dyDescent="0.2">
      <c r="A1" s="408" t="s">
        <v>68</v>
      </c>
      <c r="B1" s="408"/>
      <c r="C1" s="408"/>
      <c r="D1" s="408"/>
    </row>
    <row r="2" spans="1:6" ht="69" customHeight="1" x14ac:dyDescent="0.2">
      <c r="A2" s="412" t="s">
        <v>71</v>
      </c>
      <c r="B2" s="412"/>
      <c r="C2" s="412"/>
      <c r="D2" s="412"/>
      <c r="E2" s="412"/>
      <c r="F2" s="412"/>
    </row>
    <row r="3" spans="1:6" ht="15.75" thickBot="1" x14ac:dyDescent="0.25">
      <c r="A3" s="73"/>
      <c r="B3" s="73"/>
      <c r="C3" s="73"/>
      <c r="D3" s="73"/>
      <c r="E3" s="73"/>
      <c r="F3" s="73"/>
    </row>
    <row r="4" spans="1:6" ht="15" customHeight="1" x14ac:dyDescent="0.2">
      <c r="A4" s="258" t="s">
        <v>1</v>
      </c>
      <c r="B4" s="276" t="s">
        <v>29</v>
      </c>
      <c r="C4" s="258" t="s">
        <v>63</v>
      </c>
      <c r="D4" s="258" t="s">
        <v>64</v>
      </c>
      <c r="E4" s="258" t="s">
        <v>69</v>
      </c>
      <c r="F4" s="258" t="s">
        <v>70</v>
      </c>
    </row>
    <row r="5" spans="1:6" ht="15" customHeight="1" x14ac:dyDescent="0.2">
      <c r="A5" s="259"/>
      <c r="B5" s="259"/>
      <c r="C5" s="259"/>
      <c r="D5" s="259"/>
      <c r="E5" s="259"/>
      <c r="F5" s="259"/>
    </row>
    <row r="6" spans="1:6" ht="41.25" customHeight="1" thickBot="1" x14ac:dyDescent="0.25">
      <c r="A6" s="269"/>
      <c r="B6" s="269"/>
      <c r="C6" s="269"/>
      <c r="D6" s="269"/>
      <c r="E6" s="269"/>
      <c r="F6" s="269"/>
    </row>
    <row r="7" spans="1:6" s="78" customFormat="1" x14ac:dyDescent="0.2">
      <c r="A7" s="75">
        <v>1</v>
      </c>
      <c r="B7" s="76">
        <v>2</v>
      </c>
      <c r="C7" s="76">
        <v>3</v>
      </c>
      <c r="D7" s="76">
        <v>4</v>
      </c>
      <c r="E7" s="76">
        <v>5</v>
      </c>
      <c r="F7" s="77">
        <v>6</v>
      </c>
    </row>
    <row r="8" spans="1:6" s="78" customFormat="1" x14ac:dyDescent="0.2">
      <c r="A8" s="75"/>
      <c r="B8" s="76"/>
      <c r="C8" s="76"/>
      <c r="D8" s="76"/>
      <c r="E8" s="76"/>
      <c r="F8" s="77"/>
    </row>
    <row r="9" spans="1:6" s="78" customFormat="1" x14ac:dyDescent="0.2">
      <c r="A9" s="409" t="s">
        <v>5</v>
      </c>
      <c r="B9" s="410"/>
      <c r="C9" s="410"/>
      <c r="D9" s="410"/>
      <c r="E9" s="410"/>
      <c r="F9" s="411"/>
    </row>
    <row r="10" spans="1:6" ht="75" x14ac:dyDescent="0.2">
      <c r="A10" s="82">
        <v>1</v>
      </c>
      <c r="B10" s="83" t="s">
        <v>73</v>
      </c>
      <c r="C10" s="83" t="s">
        <v>74</v>
      </c>
      <c r="D10" s="83">
        <v>50</v>
      </c>
      <c r="E10" s="83">
        <v>470</v>
      </c>
      <c r="F10" s="84">
        <f>D10*E10</f>
        <v>23500</v>
      </c>
    </row>
    <row r="11" spans="1:6" ht="15.75" thickBot="1" x14ac:dyDescent="0.25">
      <c r="A11" s="79"/>
      <c r="B11" s="80"/>
      <c r="C11" s="80"/>
      <c r="D11" s="80"/>
      <c r="E11" s="80"/>
      <c r="F11" s="81"/>
    </row>
    <row r="12" spans="1:6" x14ac:dyDescent="0.2">
      <c r="A12" s="74"/>
      <c r="B12" s="74"/>
      <c r="C12" s="74"/>
      <c r="D12" s="74"/>
      <c r="E12" s="74"/>
      <c r="F12" s="74"/>
    </row>
    <row r="22" spans="1:6" x14ac:dyDescent="0.2">
      <c r="A22" s="73"/>
      <c r="B22" s="73"/>
      <c r="C22" s="73"/>
      <c r="D22" s="73"/>
      <c r="E22" s="73"/>
      <c r="F22" s="73"/>
    </row>
    <row r="23" spans="1:6" x14ac:dyDescent="0.2">
      <c r="A23" s="73"/>
      <c r="B23" s="73"/>
      <c r="C23" s="73"/>
      <c r="D23" s="73"/>
      <c r="E23" s="73"/>
      <c r="F23" s="73"/>
    </row>
  </sheetData>
  <mergeCells count="9">
    <mergeCell ref="A1:D1"/>
    <mergeCell ref="E4:E6"/>
    <mergeCell ref="A9:F9"/>
    <mergeCell ref="A2:F2"/>
    <mergeCell ref="F4:F6"/>
    <mergeCell ref="A4:A6"/>
    <mergeCell ref="B4:B6"/>
    <mergeCell ref="C4:C6"/>
    <mergeCell ref="D4:D6"/>
  </mergeCells>
  <pageMargins left="0.7" right="0.7" top="0.75" bottom="0.75" header="0.3" footer="0.3"/>
  <pageSetup paperSize="9" scale="9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16"/>
  <sheetViews>
    <sheetView zoomScaleNormal="100" workbookViewId="0">
      <selection activeCell="E13" sqref="E13"/>
    </sheetView>
  </sheetViews>
  <sheetFormatPr defaultRowHeight="15" x14ac:dyDescent="0.25"/>
  <cols>
    <col min="1" max="2" width="19.5703125" style="31" customWidth="1"/>
    <col min="3" max="3" width="16.7109375" style="31" customWidth="1"/>
    <col min="4" max="5" width="22.5703125" style="31" customWidth="1"/>
    <col min="6" max="6" width="23.140625" style="31" customWidth="1"/>
    <col min="7" max="7" width="27.85546875" style="31" customWidth="1"/>
    <col min="8" max="16384" width="9.140625" style="31"/>
  </cols>
  <sheetData>
    <row r="3" spans="1:11" s="28" customFormat="1" ht="15.75" x14ac:dyDescent="0.25">
      <c r="A3" s="413"/>
      <c r="B3" s="413"/>
      <c r="G3" s="29" t="s">
        <v>27</v>
      </c>
      <c r="H3" s="30"/>
      <c r="I3" s="30"/>
      <c r="J3" s="30"/>
      <c r="K3" s="30"/>
    </row>
    <row r="4" spans="1:11" s="28" customFormat="1" x14ac:dyDescent="0.25"/>
    <row r="5" spans="1:11" s="28" customFormat="1" x14ac:dyDescent="0.25">
      <c r="E5" s="414" t="s">
        <v>28</v>
      </c>
      <c r="F5" s="414"/>
      <c r="G5" s="414"/>
    </row>
    <row r="6" spans="1:11" s="28" customFormat="1" x14ac:dyDescent="0.25"/>
    <row r="7" spans="1:11" ht="15.75" thickBot="1" x14ac:dyDescent="0.3"/>
    <row r="8" spans="1:11" s="34" customFormat="1" ht="48.75" thickBot="1" x14ac:dyDescent="0.25">
      <c r="A8" s="32" t="s">
        <v>29</v>
      </c>
      <c r="B8" s="33" t="s">
        <v>30</v>
      </c>
      <c r="C8" s="32" t="s">
        <v>31</v>
      </c>
      <c r="D8" s="32" t="s">
        <v>32</v>
      </c>
      <c r="E8" s="32" t="s">
        <v>33</v>
      </c>
      <c r="F8" s="32" t="s">
        <v>34</v>
      </c>
      <c r="G8" s="32" t="s">
        <v>35</v>
      </c>
    </row>
    <row r="9" spans="1:11" x14ac:dyDescent="0.25">
      <c r="A9" s="35">
        <v>3</v>
      </c>
      <c r="B9" s="35">
        <v>4</v>
      </c>
      <c r="C9" s="35">
        <v>5</v>
      </c>
      <c r="D9" s="35">
        <v>6</v>
      </c>
      <c r="E9" s="35">
        <v>7</v>
      </c>
      <c r="F9" s="35">
        <v>8</v>
      </c>
      <c r="G9" s="35">
        <v>9</v>
      </c>
    </row>
    <row r="10" spans="1:11" s="39" customFormat="1" ht="12.75" customHeight="1" x14ac:dyDescent="0.2">
      <c r="A10" s="38" t="s">
        <v>75</v>
      </c>
      <c r="B10" s="36"/>
      <c r="C10" s="36" t="s">
        <v>76</v>
      </c>
      <c r="D10" s="36">
        <v>1</v>
      </c>
      <c r="E10" s="37">
        <v>6508750</v>
      </c>
      <c r="F10" s="37">
        <f>D10*E10</f>
        <v>6508750</v>
      </c>
      <c r="G10" s="38"/>
    </row>
    <row r="11" spans="1:11" s="39" customFormat="1" ht="12.75" x14ac:dyDescent="0.2">
      <c r="A11" s="38" t="s">
        <v>75</v>
      </c>
      <c r="B11" s="36"/>
      <c r="C11" s="36" t="s">
        <v>76</v>
      </c>
      <c r="D11" s="36">
        <v>1</v>
      </c>
      <c r="E11" s="37">
        <v>6054166.6699999999</v>
      </c>
      <c r="F11" s="37">
        <f>D11*E11</f>
        <v>6054166.6699999999</v>
      </c>
      <c r="G11" s="38"/>
    </row>
    <row r="12" spans="1:11" s="39" customFormat="1" ht="12.75" x14ac:dyDescent="0.2">
      <c r="A12" s="38" t="s">
        <v>75</v>
      </c>
      <c r="B12" s="36"/>
      <c r="C12" s="36" t="s">
        <v>76</v>
      </c>
      <c r="D12" s="36">
        <v>1</v>
      </c>
      <c r="E12" s="37">
        <v>6527500</v>
      </c>
      <c r="F12" s="37">
        <f>D12*E12</f>
        <v>6527500</v>
      </c>
      <c r="G12" s="38"/>
    </row>
    <row r="13" spans="1:11" s="39" customFormat="1" ht="89.25" x14ac:dyDescent="0.2">
      <c r="A13" s="67" t="s">
        <v>49</v>
      </c>
      <c r="B13" s="40"/>
      <c r="C13" s="40" t="s">
        <v>36</v>
      </c>
      <c r="D13" s="40">
        <v>20</v>
      </c>
      <c r="E13" s="40"/>
      <c r="F13" s="40">
        <f>TREND(F10:F12,D10:D12,D13,1)</f>
        <v>6363472.2233333336</v>
      </c>
      <c r="G13" s="38" t="s">
        <v>37</v>
      </c>
    </row>
    <row r="14" spans="1:11" x14ac:dyDescent="0.25">
      <c r="A14" s="41"/>
      <c r="B14" s="41"/>
      <c r="D14" s="42"/>
      <c r="E14" s="42"/>
      <c r="F14" s="42"/>
    </row>
    <row r="15" spans="1:11" x14ac:dyDescent="0.25">
      <c r="A15" s="41"/>
      <c r="B15" s="41"/>
      <c r="F15" s="42"/>
    </row>
    <row r="16" spans="1:11" x14ac:dyDescent="0.25">
      <c r="D16" s="42"/>
      <c r="E16" s="42"/>
    </row>
  </sheetData>
  <mergeCells count="2">
    <mergeCell ref="A3:B3"/>
    <mergeCell ref="E5:G5"/>
  </mergeCells>
  <pageMargins left="0.7" right="0.7" top="0.75" bottom="0.75" header="0.3" footer="0.3"/>
  <pageSetup paperSize="9" scale="8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topLeftCell="A5" zoomScaleNormal="100" workbookViewId="0">
      <selection activeCell="E30" sqref="E30"/>
    </sheetView>
  </sheetViews>
  <sheetFormatPr defaultRowHeight="15" x14ac:dyDescent="0.25"/>
  <cols>
    <col min="1" max="1" width="29.7109375" customWidth="1"/>
    <col min="2" max="2" width="22.7109375" customWidth="1"/>
    <col min="3" max="3" width="18.28515625" customWidth="1"/>
    <col min="4" max="4" width="18.7109375" customWidth="1"/>
    <col min="5" max="6" width="13.42578125" customWidth="1"/>
    <col min="7" max="7" width="13.85546875" customWidth="1"/>
    <col min="8" max="8" width="13.42578125" customWidth="1"/>
    <col min="9" max="9" width="11.7109375" customWidth="1"/>
    <col min="10" max="10" width="11.140625" customWidth="1"/>
    <col min="11" max="11" width="17.140625" customWidth="1"/>
    <col min="12" max="12" width="16.5703125" customWidth="1"/>
    <col min="13" max="13" width="43" customWidth="1"/>
  </cols>
  <sheetData>
    <row r="1" spans="1:13" s="43" customFormat="1" ht="14.25" x14ac:dyDescent="0.2"/>
    <row r="2" spans="1:13" s="43" customFormat="1" ht="14.25" x14ac:dyDescent="0.2"/>
    <row r="3" spans="1:13" s="44" customFormat="1" ht="14.25" x14ac:dyDescent="0.25"/>
    <row r="4" spans="1:13" s="28" customFormat="1" x14ac:dyDescent="0.25">
      <c r="A4" s="45"/>
      <c r="B4" s="68" t="s">
        <v>54</v>
      </c>
      <c r="C4" s="68"/>
      <c r="D4" s="68"/>
      <c r="E4" s="46"/>
      <c r="F4" s="47"/>
      <c r="G4" s="47"/>
      <c r="H4" s="47"/>
      <c r="I4" s="47"/>
      <c r="J4" s="47"/>
      <c r="K4" s="47"/>
      <c r="L4" s="47"/>
      <c r="M4" s="29" t="s">
        <v>38</v>
      </c>
    </row>
    <row r="5" spans="1:13" s="44" customFormat="1" thickBot="1" x14ac:dyDescent="0.3">
      <c r="A5" s="47"/>
      <c r="B5" s="46"/>
      <c r="C5" s="46"/>
      <c r="D5" s="46"/>
      <c r="E5" s="46"/>
      <c r="F5" s="47"/>
      <c r="G5" s="47"/>
      <c r="H5" s="47"/>
      <c r="I5" s="47"/>
      <c r="J5" s="47"/>
      <c r="K5" s="47"/>
      <c r="L5" s="47"/>
    </row>
    <row r="6" spans="1:13" s="44" customFormat="1" ht="15.75" customHeight="1" thickBot="1" x14ac:dyDescent="0.3">
      <c r="A6" s="416" t="s">
        <v>39</v>
      </c>
      <c r="B6" s="416" t="s">
        <v>55</v>
      </c>
      <c r="C6" s="418" t="s">
        <v>53</v>
      </c>
      <c r="D6" s="419"/>
      <c r="E6" s="419"/>
      <c r="F6" s="419"/>
      <c r="G6" s="419"/>
      <c r="H6" s="419"/>
      <c r="I6" s="419"/>
      <c r="J6" s="419"/>
      <c r="K6" s="419"/>
      <c r="L6" s="420"/>
    </row>
    <row r="7" spans="1:13" s="31" customFormat="1" ht="81" customHeight="1" thickBot="1" x14ac:dyDescent="0.3">
      <c r="A7" s="417"/>
      <c r="B7" s="417"/>
      <c r="C7" s="32" t="s">
        <v>57</v>
      </c>
      <c r="D7" s="32" t="s">
        <v>40</v>
      </c>
      <c r="E7" s="32" t="s">
        <v>56</v>
      </c>
      <c r="F7" s="32" t="s">
        <v>41</v>
      </c>
      <c r="G7" s="32" t="s">
        <v>42</v>
      </c>
      <c r="H7" s="32" t="s">
        <v>43</v>
      </c>
      <c r="I7" s="32" t="s">
        <v>44</v>
      </c>
      <c r="J7" s="48" t="s">
        <v>45</v>
      </c>
      <c r="K7" s="32" t="s">
        <v>46</v>
      </c>
      <c r="L7" s="32" t="s">
        <v>47</v>
      </c>
      <c r="M7" s="49" t="s">
        <v>35</v>
      </c>
    </row>
    <row r="8" spans="1:13" s="31" customFormat="1" ht="15" customHeight="1" x14ac:dyDescent="0.25">
      <c r="A8" s="35">
        <v>3</v>
      </c>
      <c r="B8" s="35">
        <v>4</v>
      </c>
      <c r="C8" s="35">
        <v>5</v>
      </c>
      <c r="D8" s="35">
        <v>6</v>
      </c>
      <c r="E8" s="35">
        <v>7</v>
      </c>
      <c r="F8" s="35">
        <v>8</v>
      </c>
      <c r="G8" s="35">
        <v>9</v>
      </c>
      <c r="H8" s="35">
        <v>10</v>
      </c>
      <c r="I8" s="35">
        <v>11</v>
      </c>
      <c r="J8" s="35">
        <v>12</v>
      </c>
      <c r="K8" s="35">
        <v>13</v>
      </c>
      <c r="L8" s="35">
        <v>14</v>
      </c>
      <c r="M8" s="35">
        <v>15</v>
      </c>
    </row>
    <row r="9" spans="1:13" s="39" customFormat="1" ht="36.75" thickBot="1" x14ac:dyDescent="0.25">
      <c r="A9" s="50" t="s">
        <v>49</v>
      </c>
      <c r="B9" s="51">
        <v>0</v>
      </c>
      <c r="C9" s="51">
        <f>B9*0.3</f>
        <v>0</v>
      </c>
      <c r="D9" s="51">
        <f>B9-C9</f>
        <v>0</v>
      </c>
      <c r="E9" s="52">
        <v>10</v>
      </c>
      <c r="F9" s="53">
        <f>E9/365/100</f>
        <v>2.7397260273972601E-4</v>
      </c>
      <c r="G9" s="54"/>
      <c r="H9" s="54"/>
      <c r="I9" s="55">
        <f>H9-G9</f>
        <v>0</v>
      </c>
      <c r="J9" s="55">
        <f>POWER(1+F9,I9)</f>
        <v>1</v>
      </c>
      <c r="K9" s="56">
        <f>C9/J9</f>
        <v>0</v>
      </c>
      <c r="L9" s="56">
        <f>K9+D9</f>
        <v>0</v>
      </c>
      <c r="M9" s="57" t="s">
        <v>52</v>
      </c>
    </row>
    <row r="10" spans="1:13" s="65" customFormat="1" ht="36" x14ac:dyDescent="0.2">
      <c r="A10" s="58" t="s">
        <v>51</v>
      </c>
      <c r="B10" s="59">
        <v>5800</v>
      </c>
      <c r="C10" s="59">
        <f>B10*0.3</f>
        <v>1740</v>
      </c>
      <c r="D10" s="59">
        <f>B10-C10</f>
        <v>4060</v>
      </c>
      <c r="E10" s="60">
        <v>10</v>
      </c>
      <c r="F10" s="61">
        <f>E10/365/100</f>
        <v>2.7397260273972601E-4</v>
      </c>
      <c r="G10" s="62">
        <v>44469</v>
      </c>
      <c r="H10" s="62">
        <v>44438</v>
      </c>
      <c r="I10" s="63">
        <f>H10-G10</f>
        <v>-31</v>
      </c>
      <c r="J10" s="63">
        <f>POWER(1+F10,I10)</f>
        <v>0.99154396762468588</v>
      </c>
      <c r="K10" s="59">
        <f>C10/J10</f>
        <v>1754.8389751876498</v>
      </c>
      <c r="L10" s="59">
        <f>K10+D10</f>
        <v>5814.8389751876493</v>
      </c>
      <c r="M10" s="64" t="s">
        <v>48</v>
      </c>
    </row>
    <row r="11" spans="1:13" x14ac:dyDescent="0.25">
      <c r="F11" s="66"/>
    </row>
    <row r="12" spans="1:13" x14ac:dyDescent="0.25">
      <c r="A12" s="415" t="s">
        <v>60</v>
      </c>
      <c r="B12" s="415"/>
      <c r="C12" s="415"/>
      <c r="D12" s="415"/>
      <c r="E12" s="415"/>
      <c r="F12" s="415"/>
      <c r="G12" s="415"/>
      <c r="H12" s="415"/>
      <c r="I12" s="415"/>
    </row>
    <row r="13" spans="1:13" ht="30.75" customHeight="1" x14ac:dyDescent="0.25">
      <c r="A13" s="415" t="s">
        <v>59</v>
      </c>
      <c r="B13" s="415"/>
      <c r="C13" s="415"/>
      <c r="D13" s="415"/>
      <c r="E13" s="415"/>
      <c r="F13" s="415"/>
      <c r="G13" s="415"/>
      <c r="H13" s="415"/>
      <c r="I13" s="69"/>
    </row>
    <row r="14" spans="1:13" x14ac:dyDescent="0.25">
      <c r="A14" s="415" t="s">
        <v>58</v>
      </c>
      <c r="B14" s="415"/>
      <c r="C14" s="415"/>
      <c r="D14" s="415"/>
      <c r="E14" s="415"/>
      <c r="F14" s="415"/>
      <c r="G14" s="415"/>
      <c r="H14" s="415"/>
      <c r="I14" s="69"/>
    </row>
  </sheetData>
  <mergeCells count="6">
    <mergeCell ref="A13:H13"/>
    <mergeCell ref="A14:H14"/>
    <mergeCell ref="A12:I12"/>
    <mergeCell ref="B6:B7"/>
    <mergeCell ref="A6:A7"/>
    <mergeCell ref="C6:L6"/>
  </mergeCells>
  <pageMargins left="0.7" right="0.7" top="0.75" bottom="0.75" header="0.3" footer="0.3"/>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общий расчет</vt:lpstr>
      <vt:lpstr>12-01-01</vt:lpstr>
      <vt:lpstr>12-01-02</vt:lpstr>
      <vt:lpstr>12-01-03</vt:lpstr>
      <vt:lpstr>12-01-04</vt:lpstr>
      <vt:lpstr>12-01-04-</vt:lpstr>
      <vt:lpstr>12-01-05</vt:lpstr>
      <vt:lpstr>12-01-06</vt:lpstr>
      <vt:lpstr>экспертиза</vt:lpstr>
      <vt:lpstr>Стоимость аналогичных позиций</vt:lpstr>
      <vt:lpstr>Пример сопостав-я по объему</vt:lpstr>
      <vt:lpstr>Пример сопост-я по усл.оплаты</vt:lpstr>
      <vt:lpstr>'12-01-01'!Заголовки_для_печати</vt:lpstr>
      <vt:lpstr>'12-01-02'!Заголовки_для_печати</vt:lpstr>
      <vt:lpstr>'12-01-03'!Заголовки_для_печати</vt:lpstr>
      <vt:lpstr>'12-01-04'!Заголовки_для_печати</vt:lpstr>
      <vt:lpstr>'12-01-04-'!Заголовки_для_печати</vt:lpstr>
      <vt:lpstr>'12-01-05'!Заголовки_для_печати</vt:lpstr>
      <vt:lpstr>'12-01-06'!Заголовки_для_печати</vt:lpstr>
      <vt:lpstr>'12-01-01'!Область_печати</vt:lpstr>
      <vt:lpstr>'12-01-02'!Область_печати</vt:lpstr>
      <vt:lpstr>'12-01-03'!Область_печати</vt:lpstr>
      <vt:lpstr>'12-01-04'!Область_печати</vt:lpstr>
      <vt:lpstr>'12-01-04-'!Область_печати</vt:lpstr>
      <vt:lpstr>'12-01-06'!Область_печати</vt:lpstr>
      <vt:lpstr>'общий расчет'!Область_печати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2023-01-26T05:48:33Z</dcterms:modified>
</cp:coreProperties>
</file>